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20550" windowHeight="3975" firstSheet="1" activeTab="6"/>
  </bookViews>
  <sheets>
    <sheet name=" Corte Inicial" sheetId="4" r:id="rId1"/>
    <sheet name="Plastificado" sheetId="8" r:id="rId2"/>
    <sheet name="Dibujo Contornos" sheetId="9" r:id="rId3"/>
    <sheet name="Corte, Pulido" sheetId="5" r:id="rId4"/>
    <sheet name="Ensamble accesorios" sheetId="10" r:id="rId5"/>
    <sheet name="Forros, Acabado" sheetId="6" r:id="rId6"/>
    <sheet name="Empacar y etiquetar" sheetId="11" r:id="rId7"/>
  </sheets>
  <definedNames>
    <definedName name="_xlnm._FilterDatabase" localSheetId="0" hidden="1">' Corte Inicial'!$B$15:$J$38</definedName>
    <definedName name="_xlnm._FilterDatabase" localSheetId="3" hidden="1">'Corte, Pulido'!$B$16:$J$56</definedName>
    <definedName name="_xlnm._FilterDatabase" localSheetId="2" hidden="1">'Dibujo Contornos'!$B$14:$J$34</definedName>
    <definedName name="_xlnm._FilterDatabase" localSheetId="4" hidden="1">'Ensamble accesorios'!$B$16:$J$56</definedName>
    <definedName name="_xlnm._FilterDatabase" localSheetId="5" hidden="1">'Forros, Acabado'!$B$16:$J$49</definedName>
    <definedName name="_xlnm._FilterDatabase" localSheetId="1" hidden="1">Plastificado!$B$15:$J$45</definedName>
  </definedNames>
  <calcPr calcId="145621"/>
</workbook>
</file>

<file path=xl/calcChain.xml><?xml version="1.0" encoding="utf-8"?>
<calcChain xmlns="http://schemas.openxmlformats.org/spreadsheetml/2006/main">
  <c r="I34" i="11" l="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AA3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A17" i="11" l="1"/>
  <c r="A19" i="11" s="1"/>
  <c r="A21" i="11" s="1"/>
  <c r="A23" i="11" s="1"/>
  <c r="A25" i="11" s="1"/>
  <c r="A27" i="11" s="1"/>
  <c r="A29" i="11" s="1"/>
  <c r="A31" i="11" s="1"/>
  <c r="A33" i="11" s="1"/>
  <c r="AA4" i="11"/>
  <c r="M4" i="11"/>
  <c r="AA3" i="11"/>
  <c r="M3" i="11"/>
  <c r="O2" i="11"/>
  <c r="M2" i="11"/>
  <c r="O1" i="11"/>
  <c r="AB3" i="11" l="1"/>
  <c r="O3" i="11" s="1"/>
  <c r="AB4" i="11"/>
  <c r="O4" i="11" s="1"/>
  <c r="O5" i="11" l="1"/>
  <c r="O8" i="11" s="1"/>
  <c r="A21" i="10"/>
  <c r="A25" i="10" s="1"/>
  <c r="A29" i="10" s="1"/>
  <c r="A33" i="10" s="1"/>
  <c r="A37" i="10" s="1"/>
  <c r="A41" i="10" s="1"/>
  <c r="A45" i="10" s="1"/>
  <c r="A49" i="10" s="1"/>
  <c r="A53" i="10" s="1"/>
  <c r="AA6" i="10"/>
  <c r="M6" i="10"/>
  <c r="AA5" i="10"/>
  <c r="M5" i="10"/>
  <c r="AA4" i="10"/>
  <c r="M4" i="10"/>
  <c r="AA3" i="10"/>
  <c r="M3" i="10"/>
  <c r="O2" i="10"/>
  <c r="M2" i="10"/>
  <c r="O1" i="10"/>
  <c r="A17" i="9"/>
  <c r="A19" i="9" s="1"/>
  <c r="A21" i="9" s="1"/>
  <c r="A23" i="9" s="1"/>
  <c r="A25" i="9" s="1"/>
  <c r="A27" i="9" s="1"/>
  <c r="A29" i="9" s="1"/>
  <c r="A31" i="9" s="1"/>
  <c r="A33" i="9" s="1"/>
  <c r="AA4" i="9"/>
  <c r="M4" i="9"/>
  <c r="M3" i="9"/>
  <c r="O2" i="9"/>
  <c r="M2" i="9"/>
  <c r="O1" i="9"/>
  <c r="A19" i="8"/>
  <c r="A22" i="8" s="1"/>
  <c r="A25" i="8" s="1"/>
  <c r="A28" i="8" s="1"/>
  <c r="A31" i="8" s="1"/>
  <c r="A34" i="8" s="1"/>
  <c r="A37" i="8" s="1"/>
  <c r="A40" i="8" s="1"/>
  <c r="A43" i="8" s="1"/>
  <c r="AA5" i="8"/>
  <c r="M5" i="8"/>
  <c r="AA4" i="8"/>
  <c r="M4" i="8"/>
  <c r="AA3" i="8"/>
  <c r="M3" i="8"/>
  <c r="O2" i="8"/>
  <c r="M2" i="8"/>
  <c r="O1" i="8"/>
  <c r="AA6" i="6"/>
  <c r="M6" i="6"/>
  <c r="AA5" i="6"/>
  <c r="M5" i="6"/>
  <c r="AA4" i="6"/>
  <c r="M4" i="6"/>
  <c r="AA3" i="6"/>
  <c r="M3" i="6"/>
  <c r="O2" i="6"/>
  <c r="M2" i="6"/>
  <c r="O1" i="6"/>
  <c r="A21" i="5"/>
  <c r="A25" i="5" s="1"/>
  <c r="A29" i="5" s="1"/>
  <c r="A33" i="5" s="1"/>
  <c r="A37" i="5" s="1"/>
  <c r="A41" i="5" s="1"/>
  <c r="A45" i="5" s="1"/>
  <c r="A49" i="5" s="1"/>
  <c r="A53" i="5" s="1"/>
  <c r="AA6" i="5"/>
  <c r="M6" i="5"/>
  <c r="AA5" i="5"/>
  <c r="M5" i="5"/>
  <c r="AA4" i="5"/>
  <c r="M4" i="5"/>
  <c r="AA3" i="5"/>
  <c r="M3" i="5"/>
  <c r="O2" i="5"/>
  <c r="M2" i="5"/>
  <c r="O1" i="5"/>
  <c r="A19" i="4"/>
  <c r="A21" i="4" s="1"/>
  <c r="A23" i="4" s="1"/>
  <c r="A26" i="4" s="1"/>
  <c r="A28" i="4" s="1"/>
  <c r="A30" i="4" s="1"/>
  <c r="A32" i="4" s="1"/>
  <c r="A34" i="4" s="1"/>
  <c r="A37" i="4" s="1"/>
  <c r="AA5" i="4"/>
  <c r="M5" i="4"/>
  <c r="AA4" i="4"/>
  <c r="M4" i="4"/>
  <c r="AA3" i="4"/>
  <c r="M3" i="4"/>
  <c r="O2" i="4"/>
  <c r="M2" i="4"/>
  <c r="O1" i="4"/>
  <c r="AB3" i="8" l="1"/>
  <c r="O3" i="8" s="1"/>
  <c r="AB5" i="8"/>
  <c r="O5" i="8" s="1"/>
  <c r="AB4" i="8"/>
  <c r="O4" i="8" s="1"/>
  <c r="AB5" i="4"/>
  <c r="O5" i="4" s="1"/>
  <c r="AB3" i="10"/>
  <c r="O3" i="10" s="1"/>
  <c r="AB4" i="10"/>
  <c r="O4" i="10" s="1"/>
  <c r="AB5" i="10"/>
  <c r="O5" i="10" s="1"/>
  <c r="AB6" i="10"/>
  <c r="O6" i="10" s="1"/>
  <c r="AB3" i="6"/>
  <c r="O3" i="6" s="1"/>
  <c r="AB4" i="6"/>
  <c r="O4" i="6" s="1"/>
  <c r="AB5" i="6"/>
  <c r="O5" i="6" s="1"/>
  <c r="AB6" i="6"/>
  <c r="O6" i="6" s="1"/>
  <c r="AB3" i="5"/>
  <c r="O3" i="5" s="1"/>
  <c r="AB4" i="5"/>
  <c r="O4" i="5" s="1"/>
  <c r="AB5" i="5"/>
  <c r="O5" i="5" s="1"/>
  <c r="AB6" i="5"/>
  <c r="O6" i="5" s="1"/>
  <c r="AB3" i="9"/>
  <c r="O3" i="9" s="1"/>
  <c r="AB4" i="9"/>
  <c r="O4" i="9" s="1"/>
  <c r="AB3" i="4"/>
  <c r="O3" i="4" s="1"/>
  <c r="AB4" i="4"/>
  <c r="O4" i="4" s="1"/>
  <c r="O6" i="8" l="1"/>
  <c r="O10" i="8" s="1"/>
  <c r="O7" i="10"/>
  <c r="O11" i="10" s="1"/>
  <c r="O7" i="6"/>
  <c r="O11" i="6" s="1"/>
  <c r="O7" i="5"/>
  <c r="O10" i="5" s="1"/>
  <c r="O5" i="9"/>
  <c r="O8" i="9" s="1"/>
  <c r="O6" i="4"/>
  <c r="O10" i="4" s="1"/>
  <c r="O9" i="11" l="1"/>
  <c r="O10" i="11" s="1"/>
</calcChain>
</file>

<file path=xl/comments1.xml><?xml version="1.0" encoding="utf-8"?>
<comments xmlns="http://schemas.openxmlformats.org/spreadsheetml/2006/main">
  <authors>
    <author>Autor</author>
  </authors>
  <commentList>
    <comment ref="B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 xml:space="preserve">LH SAS: Elemeto no repetitivo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<sst xmlns="http://schemas.openxmlformats.org/spreadsheetml/2006/main" count="582" uniqueCount="78">
  <si>
    <t>CICLO</t>
  </si>
  <si>
    <t>VERSIÓN: 1</t>
  </si>
  <si>
    <t>NOMBRE DEL CICLO</t>
  </si>
  <si>
    <t>FAMILIA DE PRODUCTO</t>
  </si>
  <si>
    <t>FECHA DE TOMA</t>
  </si>
  <si>
    <t>ANALISTA</t>
  </si>
  <si>
    <t>HORA DE INICIO</t>
  </si>
  <si>
    <t>HORA DE FINALIZACION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</si>
  <si>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</si>
  <si>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</si>
  <si>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</si>
  <si>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</si>
  <si>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</si>
  <si>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</si>
  <si>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</si>
  <si>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</si>
  <si>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</si>
  <si>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</si>
  <si>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</si>
  <si>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</si>
  <si>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</si>
  <si>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</si>
  <si>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</si>
  <si>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</si>
  <si>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</si>
  <si>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</si>
  <si>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</si>
  <si>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</si>
  <si>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</si>
  <si>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</si>
  <si>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</si>
  <si>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</si>
  <si>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</si>
  <si>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</si>
  <si>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</si>
  <si>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</si>
  <si>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</si>
  <si>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Jorge Carreño</t>
  </si>
  <si>
    <t>Milgram</t>
  </si>
  <si>
    <t>Corte inicial</t>
  </si>
  <si>
    <t>Corte y Pulido</t>
  </si>
  <si>
    <t>Forros y Acabado</t>
  </si>
  <si>
    <t>Empacar y Etiquetar</t>
  </si>
  <si>
    <t>Plastificado</t>
  </si>
  <si>
    <t>Ensamble de accesorios</t>
  </si>
  <si>
    <t>N°</t>
  </si>
  <si>
    <t>OPERACIÓN</t>
  </si>
  <si>
    <t>A</t>
  </si>
  <si>
    <t>B</t>
  </si>
  <si>
    <t>C</t>
  </si>
  <si>
    <t>Desde que el operario agarra el fragmento plastico hasta que termina de limpiarl el plastico</t>
  </si>
  <si>
    <t>Desde que el operario ubica el plastico  en el horno hasta que lo extrae del horno</t>
  </si>
  <si>
    <t>Desde que el operario extrae plastico del horno hasta que lo ubica en el molde de yeso y lo moldea</t>
  </si>
  <si>
    <t>D</t>
  </si>
  <si>
    <t xml:space="preserve">Desde que el operario toma el molde hasta que termina de marcar la lamina </t>
  </si>
  <si>
    <t>Desde que el operario termina de marcar la lamina hasta que la corta</t>
  </si>
  <si>
    <t>Desde que el operario toma la lamina hasta que la ubica en el sitio para ser procesada</t>
  </si>
  <si>
    <t>Desde que el operario toma el molde y lo delinea en plastico</t>
  </si>
  <si>
    <t>Desde que el operario delinea el plastico hasta que realiza huecos mediante taladro</t>
  </si>
  <si>
    <t>Desde que el operario enciende la caladora hasta que termina de cortar el plastico</t>
  </si>
  <si>
    <t>Desde que el operario termina de cortar el plastico hasta que realiza el pulido grueso al plastico</t>
  </si>
  <si>
    <t>Desde que el operario termina el pulido fino hasta que le retira la biruta al plastico</t>
  </si>
  <si>
    <t>Desde que el operario Selecciona el molde hasta que lo ubica en la base horizontal</t>
  </si>
  <si>
    <t>Desde que el operario ubica el molde en la base horizontal hasta que moldea el forro</t>
  </si>
  <si>
    <t>Desde que el operario  termina el pulido grueso hasta que termina el pulido fino al plastico</t>
  </si>
  <si>
    <t>Desde que el operario termina de moldear el forro hasta el momento que pega el forro en el plastico</t>
  </si>
  <si>
    <t>Desde que el operario pega el forro al plastico hasta que recorta sobrante del forro</t>
  </si>
  <si>
    <t>Desde que el operario corta la riata hasta que realiza costura final a los pasadores</t>
  </si>
  <si>
    <t>Desde que el operario toma la correa final hasta que lo ensambla al plastico</t>
  </si>
  <si>
    <t>desde que el operario realiza las almohadillas hasta que las colaca al producto</t>
  </si>
  <si>
    <t>Desde que el operario toma la correa hasta que le ensabla accesorio mediante costura</t>
  </si>
  <si>
    <t>Limpiar Producto</t>
  </si>
  <si>
    <t>Empacar y etiquetar</t>
  </si>
  <si>
    <t>b</t>
  </si>
  <si>
    <t>a</t>
  </si>
  <si>
    <t>VALORACION  %</t>
  </si>
  <si>
    <t>TIEMPO TOTAL 
PRODUCTO SEGUNDOS</t>
  </si>
  <si>
    <t>TIEMPO TOTAL 
PRODUCTO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</si>
</sst>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4" fillId="0" borderId="0"/>
  </cellStyleXfs>
  <cellXfs count="17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3" borderId="4" xfId="2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5" borderId="43" xfId="1" applyFont="1" applyFill="1" applyBorder="1" applyAlignment="1">
      <alignment vertical="center" wrapText="1"/>
    </xf>
    <xf numFmtId="0" fontId="2" fillId="0" borderId="47" xfId="0" applyFont="1" applyBorder="1" applyAlignment="1">
      <alignment horizontal="center" vertical="center" wrapText="1"/>
    </xf>
    <xf numFmtId="0" fontId="6" fillId="5" borderId="49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1" xfId="0" applyBorder="1" applyAlignment="1">
      <alignment vertical="center"/>
    </xf>
    <xf numFmtId="9" fontId="0" fillId="0" borderId="6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22" xfId="0" applyBorder="1"/>
    <xf numFmtId="164" fontId="0" fillId="0" borderId="48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/>
    <xf numFmtId="0" fontId="0" fillId="0" borderId="20" xfId="0" applyBorder="1" applyAlignment="1">
      <alignment horizontal="center"/>
    </xf>
    <xf numFmtId="0" fontId="0" fillId="0" borderId="19" xfId="0" applyBorder="1"/>
    <xf numFmtId="0" fontId="0" fillId="0" borderId="12" xfId="0" applyBorder="1"/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/>
    <xf numFmtId="0" fontId="0" fillId="0" borderId="19" xfId="0" applyBorder="1"/>
    <xf numFmtId="0" fontId="0" fillId="0" borderId="6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/>
    <xf numFmtId="0" fontId="0" fillId="0" borderId="19" xfId="0" applyBorder="1"/>
    <xf numFmtId="0" fontId="0" fillId="0" borderId="12" xfId="0" applyBorder="1"/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19" xfId="0" applyBorder="1"/>
    <xf numFmtId="0" fontId="2" fillId="0" borderId="4" xfId="0" applyFont="1" applyBorder="1" applyAlignment="1">
      <alignment horizontal="center"/>
    </xf>
    <xf numFmtId="0" fontId="0" fillId="0" borderId="51" xfId="0" applyBorder="1"/>
    <xf numFmtId="0" fontId="0" fillId="0" borderId="31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6" xfId="0" applyBorder="1"/>
    <xf numFmtId="164" fontId="0" fillId="0" borderId="67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68" xfId="0" applyNumberFormat="1" applyBorder="1" applyAlignment="1">
      <alignment horizontal="center" vertical="center"/>
    </xf>
    <xf numFmtId="12" fontId="0" fillId="0" borderId="2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8" fontId="0" fillId="0" borderId="2" xfId="0" applyNumberFormat="1" applyBorder="1" applyAlignment="1">
      <alignment horizontal="center"/>
    </xf>
    <xf numFmtId="0" fontId="0" fillId="0" borderId="31" xfId="0" applyBorder="1" applyAlignment="1">
      <alignment vertical="center" wrapText="1"/>
    </xf>
    <xf numFmtId="0" fontId="0" fillId="6" borderId="31" xfId="0" applyFill="1" applyBorder="1" applyAlignment="1">
      <alignment vertical="center" wrapText="1"/>
    </xf>
    <xf numFmtId="164" fontId="0" fillId="6" borderId="51" xfId="0" applyNumberFormat="1" applyFill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164" fontId="0" fillId="0" borderId="56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164" fontId="0" fillId="0" borderId="2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/>
    <xf numFmtId="0" fontId="0" fillId="0" borderId="27" xfId="0" applyBorder="1"/>
    <xf numFmtId="0" fontId="0" fillId="0" borderId="8" xfId="0" applyBorder="1"/>
    <xf numFmtId="0" fontId="0" fillId="0" borderId="27" xfId="0" applyBorder="1" applyAlignment="1">
      <alignment horizontal="left"/>
    </xf>
    <xf numFmtId="0" fontId="1" fillId="3" borderId="57" xfId="2" applyFont="1" applyBorder="1" applyAlignment="1">
      <alignment horizontal="center" vertical="center" wrapText="1"/>
    </xf>
    <xf numFmtId="0" fontId="1" fillId="3" borderId="60" xfId="2" applyFont="1" applyBorder="1" applyAlignment="1">
      <alignment horizontal="center" vertical="center" wrapText="1"/>
    </xf>
    <xf numFmtId="0" fontId="1" fillId="3" borderId="59" xfId="2" applyFont="1" applyBorder="1" applyAlignment="1">
      <alignment horizontal="center" vertical="center" wrapText="1"/>
    </xf>
    <xf numFmtId="0" fontId="1" fillId="3" borderId="58" xfId="2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left"/>
    </xf>
    <xf numFmtId="165" fontId="0" fillId="0" borderId="27" xfId="0" applyNumberFormat="1" applyBorder="1" applyAlignment="1">
      <alignment horizontal="left"/>
    </xf>
    <xf numFmtId="165" fontId="0" fillId="0" borderId="8" xfId="0" applyNumberForma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4" fillId="0" borderId="35" xfId="3" applyFont="1" applyBorder="1" applyAlignment="1">
      <alignment horizontal="center" vertical="center"/>
    </xf>
    <xf numFmtId="0" fontId="4" fillId="0" borderId="39" xfId="3" applyFont="1" applyBorder="1" applyAlignment="1">
      <alignment horizontal="center" vertical="center"/>
    </xf>
    <xf numFmtId="0" fontId="1" fillId="2" borderId="44" xfId="1" applyBorder="1" applyAlignment="1">
      <alignment horizontal="center" vertical="center" wrapText="1"/>
    </xf>
    <xf numFmtId="0" fontId="1" fillId="2" borderId="45" xfId="1" applyBorder="1" applyAlignment="1">
      <alignment horizontal="center" vertical="center" wrapText="1"/>
    </xf>
    <xf numFmtId="0" fontId="1" fillId="2" borderId="46" xfId="1" applyBorder="1" applyAlignment="1">
      <alignment horizontal="center" vertical="center" wrapText="1"/>
    </xf>
    <xf numFmtId="0" fontId="6" fillId="4" borderId="61" xfId="1" applyFont="1" applyFill="1" applyBorder="1" applyAlignment="1">
      <alignment horizontal="center" vertical="center" wrapText="1"/>
    </xf>
    <xf numFmtId="0" fontId="6" fillId="4" borderId="42" xfId="1" applyFont="1" applyFill="1" applyBorder="1" applyAlignment="1">
      <alignment horizontal="center" vertical="center" wrapText="1"/>
    </xf>
    <xf numFmtId="0" fontId="6" fillId="4" borderId="62" xfId="1" applyFont="1" applyFill="1" applyBorder="1" applyAlignment="1">
      <alignment horizontal="center" vertical="center" wrapText="1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5" fillId="0" borderId="32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39" xfId="3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29" xfId="0" applyNumberFormat="1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3" borderId="57" xfId="2" applyFont="1" applyBorder="1" applyAlignment="1">
      <alignment horizontal="left" vertical="center" wrapText="1"/>
    </xf>
    <xf numFmtId="0" fontId="1" fillId="3" borderId="59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5" xfId="0" applyBorder="1" applyAlignment="1">
      <alignment horizontal="center"/>
    </xf>
  </cellXfs>
  <cellStyles count="4">
    <cellStyle name="60% - Énfasis1" xfId="2" builtinId="32"/>
    <cellStyle name="Celda de comprobación" xfId="1" builtinId="23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1</xdr:row>
      <xdr:rowOff>190501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1</xdr:row>
      <xdr:rowOff>190501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9"/>
  <sheetViews>
    <sheetView workbookViewId="0">
      <pane xSplit="15" ySplit="15" topLeftCell="P22" activePane="bottomRight" state="frozen"/>
      <selection pane="topRight" activeCell="P1" sqref="P1"/>
      <selection pane="bottomLeft" activeCell="A11" sqref="A11"/>
      <selection pane="bottomRight" activeCell="K3" sqref="K3:K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285156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5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4">
        <f ca="1">IFERROR(AVERAGEIF(B:D,L3,I:J),0)</f>
        <v>9.6900000000000013</v>
      </c>
      <c r="N3" s="12">
        <v>1</v>
      </c>
      <c r="O3" s="28">
        <f t="shared" ca="1" si="0"/>
        <v>10.9497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2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f t="shared" ref="AA3:AA5" si="1">SUM(P3:Z3)</f>
        <v>13</v>
      </c>
      <c r="AB3" s="7">
        <f t="shared" ref="AB3:AB4" ca="1" si="2">M3*(1+(AA3/100))/N3</f>
        <v>10.9497</v>
      </c>
    </row>
    <row r="4" spans="1:28" x14ac:dyDescent="0.25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0.33680555555555558</v>
      </c>
      <c r="L4" s="6" t="s">
        <v>48</v>
      </c>
      <c r="M4" s="34">
        <f ca="1">IFERROR(AVERAGEIF(B:D,L4,I:J),0)</f>
        <v>13.860000000000003</v>
      </c>
      <c r="N4" s="12">
        <v>1</v>
      </c>
      <c r="O4" s="28">
        <f t="shared" ca="1" si="0"/>
        <v>16.493400000000001</v>
      </c>
      <c r="P4" s="15">
        <v>9</v>
      </c>
      <c r="Q4" s="34">
        <v>2</v>
      </c>
      <c r="R4" s="34">
        <v>0</v>
      </c>
      <c r="S4" s="34">
        <v>2</v>
      </c>
      <c r="T4" s="34">
        <v>0</v>
      </c>
      <c r="U4" s="34">
        <v>2</v>
      </c>
      <c r="V4" s="12">
        <v>2</v>
      </c>
      <c r="W4" s="12">
        <v>2</v>
      </c>
      <c r="X4" s="12">
        <v>0</v>
      </c>
      <c r="Y4" s="12">
        <v>0</v>
      </c>
      <c r="Z4" s="12">
        <v>0</v>
      </c>
      <c r="AA4" s="12">
        <f t="shared" si="1"/>
        <v>19</v>
      </c>
      <c r="AB4" s="7">
        <f t="shared" ca="1" si="2"/>
        <v>16.493400000000001</v>
      </c>
    </row>
    <row r="5" spans="1:28" ht="15.75" thickBot="1" x14ac:dyDescent="0.3">
      <c r="A5" s="106" t="s">
        <v>2</v>
      </c>
      <c r="B5" s="107"/>
      <c r="C5" s="136" t="s">
        <v>39</v>
      </c>
      <c r="D5" s="137"/>
      <c r="E5" s="137"/>
      <c r="F5" s="138"/>
      <c r="G5" s="106" t="s">
        <v>7</v>
      </c>
      <c r="H5" s="111"/>
      <c r="I5" s="107"/>
      <c r="J5" s="84">
        <v>0.34375</v>
      </c>
      <c r="L5" s="8" t="s">
        <v>49</v>
      </c>
      <c r="M5" s="36">
        <f ca="1">IFERROR(AVERAGEIF(B:D,L5,I:J),0)</f>
        <v>11.4</v>
      </c>
      <c r="N5" s="80">
        <v>0.33333333333333331</v>
      </c>
      <c r="O5" s="79">
        <f t="shared" ca="1" si="0"/>
        <v>4.3699999999999992</v>
      </c>
      <c r="P5" s="75">
        <v>9</v>
      </c>
      <c r="Q5" s="36">
        <v>2</v>
      </c>
      <c r="R5" s="36">
        <v>0</v>
      </c>
      <c r="S5" s="36">
        <v>2</v>
      </c>
      <c r="T5" s="36">
        <v>0</v>
      </c>
      <c r="U5" s="36">
        <v>2</v>
      </c>
      <c r="V5" s="74">
        <v>0</v>
      </c>
      <c r="W5" s="74">
        <v>0</v>
      </c>
      <c r="X5" s="74">
        <v>0</v>
      </c>
      <c r="Y5" s="74">
        <v>0</v>
      </c>
      <c r="Z5" s="74">
        <v>0</v>
      </c>
      <c r="AA5" s="74">
        <f t="shared" si="1"/>
        <v>15</v>
      </c>
      <c r="AB5" s="81">
        <f ca="1">M5*(1+(AA5/100))*N5</f>
        <v>4.3699999999999992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L6" s="78"/>
      <c r="M6" s="78"/>
      <c r="N6" s="76" t="s">
        <v>33</v>
      </c>
      <c r="O6" s="77">
        <f ca="1">SUM(O3:O5)</f>
        <v>31.813099999999999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</row>
    <row r="7" spans="1:28" x14ac:dyDescent="0.25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32"/>
      <c r="O7" s="45"/>
    </row>
    <row r="8" spans="1:28" ht="15.75" thickBot="1" x14ac:dyDescent="0.3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32"/>
      <c r="O8" s="45"/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  <c r="N9" s="22" t="s">
        <v>35</v>
      </c>
      <c r="O9" s="24">
        <v>0.05</v>
      </c>
    </row>
    <row r="10" spans="1:28" ht="15.75" thickBot="1" x14ac:dyDescent="0.3">
      <c r="A10" s="69" t="s">
        <v>45</v>
      </c>
      <c r="B10" s="125" t="s">
        <v>46</v>
      </c>
      <c r="C10" s="126"/>
      <c r="D10" s="126"/>
      <c r="E10" s="126"/>
      <c r="F10" s="126"/>
      <c r="G10" s="126"/>
      <c r="H10" s="126"/>
      <c r="I10" s="126"/>
      <c r="J10" s="127"/>
      <c r="N10" s="23" t="s">
        <v>34</v>
      </c>
      <c r="O10" s="31">
        <f ca="1">O6/(1-O9)</f>
        <v>33.487473684210528</v>
      </c>
    </row>
    <row r="11" spans="1:28" x14ac:dyDescent="0.25">
      <c r="A11" s="58" t="s">
        <v>47</v>
      </c>
      <c r="B11" s="119" t="s">
        <v>54</v>
      </c>
      <c r="C11" s="119"/>
      <c r="D11" s="119"/>
      <c r="E11" s="119"/>
      <c r="F11" s="119"/>
      <c r="G11" s="119"/>
      <c r="H11" s="119"/>
      <c r="I11" s="119"/>
      <c r="J11" s="120"/>
      <c r="N11" s="32"/>
      <c r="O11" s="45"/>
    </row>
    <row r="12" spans="1:28" x14ac:dyDescent="0.25">
      <c r="A12" s="48" t="s">
        <v>48</v>
      </c>
      <c r="B12" s="121" t="s">
        <v>55</v>
      </c>
      <c r="C12" s="121"/>
      <c r="D12" s="121"/>
      <c r="E12" s="121"/>
      <c r="F12" s="121"/>
      <c r="G12" s="121"/>
      <c r="H12" s="121"/>
      <c r="I12" s="121"/>
      <c r="J12" s="122"/>
      <c r="N12" s="32"/>
      <c r="O12" s="45"/>
    </row>
    <row r="13" spans="1:28" ht="15.75" thickBot="1" x14ac:dyDescent="0.3">
      <c r="A13" s="3" t="s">
        <v>49</v>
      </c>
      <c r="B13" s="123" t="s">
        <v>56</v>
      </c>
      <c r="C13" s="123"/>
      <c r="D13" s="123"/>
      <c r="E13" s="123"/>
      <c r="F13" s="123"/>
      <c r="G13" s="123"/>
      <c r="H13" s="123"/>
      <c r="I13" s="123"/>
      <c r="J13" s="124"/>
    </row>
    <row r="14" spans="1:28" ht="15.75" thickBot="1" x14ac:dyDescent="0.3"/>
    <row r="15" spans="1:28" ht="30" customHeight="1" thickBot="1" x14ac:dyDescent="0.3">
      <c r="A15" s="4" t="s">
        <v>0</v>
      </c>
      <c r="B15" s="112" t="s">
        <v>11</v>
      </c>
      <c r="C15" s="113"/>
      <c r="D15" s="114"/>
      <c r="E15" s="112" t="s">
        <v>75</v>
      </c>
      <c r="F15" s="114"/>
      <c r="G15" s="112" t="s">
        <v>8</v>
      </c>
      <c r="H15" s="114"/>
      <c r="I15" s="112" t="s">
        <v>9</v>
      </c>
      <c r="J15" s="115"/>
    </row>
    <row r="16" spans="1:28" x14ac:dyDescent="0.25">
      <c r="A16" s="88">
        <v>1</v>
      </c>
      <c r="B16" s="101" t="s">
        <v>47</v>
      </c>
      <c r="C16" s="102"/>
      <c r="D16" s="103"/>
      <c r="E16" s="101">
        <v>95</v>
      </c>
      <c r="F16" s="103"/>
      <c r="G16" s="101">
        <v>10</v>
      </c>
      <c r="H16" s="103"/>
      <c r="I16" s="96">
        <f>+(E16*G16)/100</f>
        <v>9.5</v>
      </c>
      <c r="J16" s="97"/>
    </row>
    <row r="17" spans="1:10" x14ac:dyDescent="0.25">
      <c r="A17" s="90"/>
      <c r="B17" s="98" t="s">
        <v>48</v>
      </c>
      <c r="C17" s="99"/>
      <c r="D17" s="100"/>
      <c r="E17" s="98">
        <v>90</v>
      </c>
      <c r="F17" s="100"/>
      <c r="G17" s="98">
        <v>21</v>
      </c>
      <c r="H17" s="100"/>
      <c r="I17" s="104">
        <f t="shared" ref="I17:I38" si="3">+(E17*G17)/100</f>
        <v>18.899999999999999</v>
      </c>
      <c r="J17" s="105"/>
    </row>
    <row r="18" spans="1:10" ht="15.75" thickBot="1" x14ac:dyDescent="0.3">
      <c r="A18" s="89"/>
      <c r="B18" s="98" t="s">
        <v>49</v>
      </c>
      <c r="C18" s="99"/>
      <c r="D18" s="100"/>
      <c r="E18" s="98">
        <v>90</v>
      </c>
      <c r="F18" s="100"/>
      <c r="G18" s="98">
        <v>10</v>
      </c>
      <c r="H18" s="100"/>
      <c r="I18" s="91">
        <f t="shared" si="3"/>
        <v>9</v>
      </c>
      <c r="J18" s="92"/>
    </row>
    <row r="19" spans="1:10" x14ac:dyDescent="0.25">
      <c r="A19" s="88">
        <f>A16+1</f>
        <v>2</v>
      </c>
      <c r="B19" s="101" t="s">
        <v>47</v>
      </c>
      <c r="C19" s="102"/>
      <c r="D19" s="103"/>
      <c r="E19" s="101">
        <v>95</v>
      </c>
      <c r="F19" s="103"/>
      <c r="G19" s="101">
        <v>10</v>
      </c>
      <c r="H19" s="103"/>
      <c r="I19" s="96">
        <f t="shared" si="3"/>
        <v>9.5</v>
      </c>
      <c r="J19" s="97"/>
    </row>
    <row r="20" spans="1:10" ht="15.75" thickBot="1" x14ac:dyDescent="0.3">
      <c r="A20" s="89"/>
      <c r="B20" s="98" t="s">
        <v>48</v>
      </c>
      <c r="C20" s="99"/>
      <c r="D20" s="100"/>
      <c r="E20" s="98">
        <v>90</v>
      </c>
      <c r="F20" s="100"/>
      <c r="G20" s="98">
        <v>16</v>
      </c>
      <c r="H20" s="100"/>
      <c r="I20" s="91">
        <f t="shared" si="3"/>
        <v>14.4</v>
      </c>
      <c r="J20" s="92"/>
    </row>
    <row r="21" spans="1:10" x14ac:dyDescent="0.25">
      <c r="A21" s="88">
        <f>A19+1</f>
        <v>3</v>
      </c>
      <c r="B21" s="101" t="s">
        <v>47</v>
      </c>
      <c r="C21" s="102"/>
      <c r="D21" s="103"/>
      <c r="E21" s="101">
        <v>95</v>
      </c>
      <c r="F21" s="103"/>
      <c r="G21" s="101">
        <v>10</v>
      </c>
      <c r="H21" s="103"/>
      <c r="I21" s="96">
        <f t="shared" si="3"/>
        <v>9.5</v>
      </c>
      <c r="J21" s="97"/>
    </row>
    <row r="22" spans="1:10" ht="15.75" thickBot="1" x14ac:dyDescent="0.3">
      <c r="A22" s="89"/>
      <c r="B22" s="98" t="s">
        <v>48</v>
      </c>
      <c r="C22" s="99"/>
      <c r="D22" s="100"/>
      <c r="E22" s="98">
        <v>90</v>
      </c>
      <c r="F22" s="100"/>
      <c r="G22" s="98">
        <v>8</v>
      </c>
      <c r="H22" s="100"/>
      <c r="I22" s="91">
        <f t="shared" si="3"/>
        <v>7.2</v>
      </c>
      <c r="J22" s="92"/>
    </row>
    <row r="23" spans="1:10" x14ac:dyDescent="0.25">
      <c r="A23" s="88">
        <f>A21+1</f>
        <v>4</v>
      </c>
      <c r="B23" s="101" t="s">
        <v>47</v>
      </c>
      <c r="C23" s="102"/>
      <c r="D23" s="103"/>
      <c r="E23" s="101">
        <v>95</v>
      </c>
      <c r="F23" s="103"/>
      <c r="G23" s="101">
        <v>10</v>
      </c>
      <c r="H23" s="103"/>
      <c r="I23" s="96">
        <f t="shared" si="3"/>
        <v>9.5</v>
      </c>
      <c r="J23" s="97"/>
    </row>
    <row r="24" spans="1:10" x14ac:dyDescent="0.25">
      <c r="A24" s="90"/>
      <c r="B24" s="98" t="s">
        <v>48</v>
      </c>
      <c r="C24" s="99"/>
      <c r="D24" s="100"/>
      <c r="E24" s="98">
        <v>90</v>
      </c>
      <c r="F24" s="100"/>
      <c r="G24" s="98">
        <v>12</v>
      </c>
      <c r="H24" s="100"/>
      <c r="I24" s="104">
        <f t="shared" si="3"/>
        <v>10.8</v>
      </c>
      <c r="J24" s="105"/>
    </row>
    <row r="25" spans="1:10" ht="15.75" thickBot="1" x14ac:dyDescent="0.3">
      <c r="A25" s="89"/>
      <c r="B25" s="93" t="s">
        <v>49</v>
      </c>
      <c r="C25" s="95"/>
      <c r="D25" s="94"/>
      <c r="E25" s="93">
        <v>90</v>
      </c>
      <c r="F25" s="94"/>
      <c r="G25" s="93">
        <v>15</v>
      </c>
      <c r="H25" s="94"/>
      <c r="I25" s="91">
        <f t="shared" si="3"/>
        <v>13.5</v>
      </c>
      <c r="J25" s="92"/>
    </row>
    <row r="26" spans="1:10" x14ac:dyDescent="0.25">
      <c r="A26" s="88">
        <f>A23+1</f>
        <v>5</v>
      </c>
      <c r="B26" s="101" t="s">
        <v>47</v>
      </c>
      <c r="C26" s="102"/>
      <c r="D26" s="103"/>
      <c r="E26" s="101">
        <v>95</v>
      </c>
      <c r="F26" s="103"/>
      <c r="G26" s="101">
        <v>11</v>
      </c>
      <c r="H26" s="103"/>
      <c r="I26" s="96">
        <f t="shared" si="3"/>
        <v>10.45</v>
      </c>
      <c r="J26" s="97"/>
    </row>
    <row r="27" spans="1:10" ht="15.75" thickBot="1" x14ac:dyDescent="0.3">
      <c r="A27" s="89"/>
      <c r="B27" s="98" t="s">
        <v>48</v>
      </c>
      <c r="C27" s="99"/>
      <c r="D27" s="100"/>
      <c r="E27" s="98">
        <v>90</v>
      </c>
      <c r="F27" s="100"/>
      <c r="G27" s="98">
        <v>15</v>
      </c>
      <c r="H27" s="100"/>
      <c r="I27" s="91">
        <f t="shared" si="3"/>
        <v>13.5</v>
      </c>
      <c r="J27" s="92"/>
    </row>
    <row r="28" spans="1:10" x14ac:dyDescent="0.25">
      <c r="A28" s="88">
        <f>A26+1</f>
        <v>6</v>
      </c>
      <c r="B28" s="101" t="s">
        <v>47</v>
      </c>
      <c r="C28" s="102"/>
      <c r="D28" s="103"/>
      <c r="E28" s="101">
        <v>95</v>
      </c>
      <c r="F28" s="103"/>
      <c r="G28" s="101">
        <v>10</v>
      </c>
      <c r="H28" s="103"/>
      <c r="I28" s="96">
        <f t="shared" si="3"/>
        <v>9.5</v>
      </c>
      <c r="J28" s="97"/>
    </row>
    <row r="29" spans="1:10" ht="15.75" thickBot="1" x14ac:dyDescent="0.3">
      <c r="A29" s="89"/>
      <c r="B29" s="98" t="s">
        <v>48</v>
      </c>
      <c r="C29" s="99"/>
      <c r="D29" s="100"/>
      <c r="E29" s="98">
        <v>90</v>
      </c>
      <c r="F29" s="100"/>
      <c r="G29" s="98">
        <v>18</v>
      </c>
      <c r="H29" s="100"/>
      <c r="I29" s="91">
        <f t="shared" si="3"/>
        <v>16.2</v>
      </c>
      <c r="J29" s="92"/>
    </row>
    <row r="30" spans="1:10" x14ac:dyDescent="0.25">
      <c r="A30" s="88">
        <f>A28+1</f>
        <v>7</v>
      </c>
      <c r="B30" s="101" t="s">
        <v>47</v>
      </c>
      <c r="C30" s="102"/>
      <c r="D30" s="103"/>
      <c r="E30" s="101">
        <v>95</v>
      </c>
      <c r="F30" s="103"/>
      <c r="G30" s="101">
        <v>9</v>
      </c>
      <c r="H30" s="103"/>
      <c r="I30" s="96">
        <f t="shared" si="3"/>
        <v>8.5500000000000007</v>
      </c>
      <c r="J30" s="97"/>
    </row>
    <row r="31" spans="1:10" ht="15.75" thickBot="1" x14ac:dyDescent="0.3">
      <c r="A31" s="89"/>
      <c r="B31" s="98" t="s">
        <v>48</v>
      </c>
      <c r="C31" s="99"/>
      <c r="D31" s="100"/>
      <c r="E31" s="98">
        <v>90</v>
      </c>
      <c r="F31" s="100"/>
      <c r="G31" s="98">
        <v>13</v>
      </c>
      <c r="H31" s="100"/>
      <c r="I31" s="91">
        <f t="shared" si="3"/>
        <v>11.7</v>
      </c>
      <c r="J31" s="92"/>
    </row>
    <row r="32" spans="1:10" x14ac:dyDescent="0.25">
      <c r="A32" s="88">
        <f>A30+1</f>
        <v>8</v>
      </c>
      <c r="B32" s="101" t="s">
        <v>47</v>
      </c>
      <c r="C32" s="102"/>
      <c r="D32" s="103"/>
      <c r="E32" s="101">
        <v>95</v>
      </c>
      <c r="F32" s="103"/>
      <c r="G32" s="101">
        <v>10</v>
      </c>
      <c r="H32" s="103"/>
      <c r="I32" s="96">
        <f t="shared" si="3"/>
        <v>9.5</v>
      </c>
      <c r="J32" s="97"/>
    </row>
    <row r="33" spans="1:10" ht="15.75" thickBot="1" x14ac:dyDescent="0.3">
      <c r="A33" s="89"/>
      <c r="B33" s="98" t="s">
        <v>48</v>
      </c>
      <c r="C33" s="99"/>
      <c r="D33" s="100"/>
      <c r="E33" s="98">
        <v>90</v>
      </c>
      <c r="F33" s="100"/>
      <c r="G33" s="98">
        <v>19</v>
      </c>
      <c r="H33" s="100"/>
      <c r="I33" s="91">
        <f t="shared" si="3"/>
        <v>17.100000000000001</v>
      </c>
      <c r="J33" s="92"/>
    </row>
    <row r="34" spans="1:10" x14ac:dyDescent="0.25">
      <c r="A34" s="88">
        <f>A32+1</f>
        <v>9</v>
      </c>
      <c r="B34" s="101" t="s">
        <v>47</v>
      </c>
      <c r="C34" s="102"/>
      <c r="D34" s="103"/>
      <c r="E34" s="101">
        <v>95</v>
      </c>
      <c r="F34" s="103"/>
      <c r="G34" s="101">
        <v>10</v>
      </c>
      <c r="H34" s="103"/>
      <c r="I34" s="96">
        <f t="shared" si="3"/>
        <v>9.5</v>
      </c>
      <c r="J34" s="97"/>
    </row>
    <row r="35" spans="1:10" x14ac:dyDescent="0.25">
      <c r="A35" s="90"/>
      <c r="B35" s="98" t="s">
        <v>48</v>
      </c>
      <c r="C35" s="99"/>
      <c r="D35" s="100"/>
      <c r="E35" s="98">
        <v>90</v>
      </c>
      <c r="F35" s="100"/>
      <c r="G35" s="98">
        <v>18</v>
      </c>
      <c r="H35" s="100"/>
      <c r="I35" s="104">
        <f t="shared" si="3"/>
        <v>16.2</v>
      </c>
      <c r="J35" s="105"/>
    </row>
    <row r="36" spans="1:10" ht="15.75" thickBot="1" x14ac:dyDescent="0.3">
      <c r="A36" s="89"/>
      <c r="B36" s="98" t="s">
        <v>49</v>
      </c>
      <c r="C36" s="99"/>
      <c r="D36" s="100"/>
      <c r="E36" s="98">
        <v>90</v>
      </c>
      <c r="F36" s="100"/>
      <c r="G36" s="98">
        <v>13</v>
      </c>
      <c r="H36" s="100"/>
      <c r="I36" s="91">
        <f t="shared" si="3"/>
        <v>11.7</v>
      </c>
      <c r="J36" s="92"/>
    </row>
    <row r="37" spans="1:10" x14ac:dyDescent="0.25">
      <c r="A37" s="88">
        <f t="shared" ref="A37" si="4">A34+1</f>
        <v>10</v>
      </c>
      <c r="B37" s="101" t="s">
        <v>47</v>
      </c>
      <c r="C37" s="102"/>
      <c r="D37" s="103"/>
      <c r="E37" s="101">
        <v>95</v>
      </c>
      <c r="F37" s="103"/>
      <c r="G37" s="101">
        <v>12</v>
      </c>
      <c r="H37" s="103"/>
      <c r="I37" s="96">
        <f t="shared" si="3"/>
        <v>11.4</v>
      </c>
      <c r="J37" s="97"/>
    </row>
    <row r="38" spans="1:10" ht="15.75" thickBot="1" x14ac:dyDescent="0.3">
      <c r="A38" s="89"/>
      <c r="B38" s="93" t="s">
        <v>48</v>
      </c>
      <c r="C38" s="95"/>
      <c r="D38" s="94"/>
      <c r="E38" s="93">
        <v>90</v>
      </c>
      <c r="F38" s="94"/>
      <c r="G38" s="93">
        <v>14</v>
      </c>
      <c r="H38" s="94"/>
      <c r="I38" s="91">
        <f t="shared" si="3"/>
        <v>12.6</v>
      </c>
      <c r="J38" s="92"/>
    </row>
    <row r="39" spans="1:10" x14ac:dyDescent="0.25">
      <c r="A39" s="1"/>
    </row>
  </sheetData>
  <mergeCells count="131"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  <mergeCell ref="B11:J11"/>
    <mergeCell ref="B12:J12"/>
    <mergeCell ref="B13:J13"/>
    <mergeCell ref="B10:J10"/>
    <mergeCell ref="G7:I7"/>
    <mergeCell ref="G8:I8"/>
    <mergeCell ref="J1:J2"/>
    <mergeCell ref="L1:N1"/>
    <mergeCell ref="A8:B8"/>
    <mergeCell ref="C8:F8"/>
    <mergeCell ref="G6:I6"/>
    <mergeCell ref="B15:D15"/>
    <mergeCell ref="E15:F15"/>
    <mergeCell ref="G15:H15"/>
    <mergeCell ref="I15:J15"/>
    <mergeCell ref="A6:B6"/>
    <mergeCell ref="C6:F6"/>
    <mergeCell ref="A7:B7"/>
    <mergeCell ref="C7:F7"/>
    <mergeCell ref="E18:F18"/>
    <mergeCell ref="G18:H18"/>
    <mergeCell ref="I18:J18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B21:D21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26:D26"/>
    <mergeCell ref="E26:F26"/>
    <mergeCell ref="G26:H26"/>
    <mergeCell ref="I26:J26"/>
    <mergeCell ref="B27:D27"/>
    <mergeCell ref="E27:F27"/>
    <mergeCell ref="G27:H27"/>
    <mergeCell ref="I27:J27"/>
    <mergeCell ref="B23:D23"/>
    <mergeCell ref="E23:F23"/>
    <mergeCell ref="G23:H23"/>
    <mergeCell ref="I23:J23"/>
    <mergeCell ref="B24:D24"/>
    <mergeCell ref="E24:F24"/>
    <mergeCell ref="G24:H24"/>
    <mergeCell ref="I24:J24"/>
    <mergeCell ref="G31:H31"/>
    <mergeCell ref="I31:J31"/>
    <mergeCell ref="B28:D28"/>
    <mergeCell ref="E28:F28"/>
    <mergeCell ref="G28:H28"/>
    <mergeCell ref="I28:J28"/>
    <mergeCell ref="B29:D29"/>
    <mergeCell ref="E29:F29"/>
    <mergeCell ref="G29:H29"/>
    <mergeCell ref="I29:J29"/>
    <mergeCell ref="A16:A18"/>
    <mergeCell ref="A19:A20"/>
    <mergeCell ref="A21:A22"/>
    <mergeCell ref="A23:A25"/>
    <mergeCell ref="A26:A27"/>
    <mergeCell ref="B37:D37"/>
    <mergeCell ref="E37:F37"/>
    <mergeCell ref="G37:H37"/>
    <mergeCell ref="I37:J37"/>
    <mergeCell ref="E36:F36"/>
    <mergeCell ref="G36:H36"/>
    <mergeCell ref="I36:J36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B32:D32"/>
    <mergeCell ref="E32:F32"/>
    <mergeCell ref="G32:H32"/>
    <mergeCell ref="A28:A29"/>
    <mergeCell ref="A30:A31"/>
    <mergeCell ref="A32:A33"/>
    <mergeCell ref="A34:A36"/>
    <mergeCell ref="A37:A38"/>
    <mergeCell ref="I25:J25"/>
    <mergeCell ref="G25:H25"/>
    <mergeCell ref="E25:F25"/>
    <mergeCell ref="B25:D25"/>
    <mergeCell ref="B38:D38"/>
    <mergeCell ref="E38:F38"/>
    <mergeCell ref="G38:H38"/>
    <mergeCell ref="I38:J38"/>
    <mergeCell ref="I32:J32"/>
    <mergeCell ref="B33:D33"/>
    <mergeCell ref="E33:F33"/>
    <mergeCell ref="G33:H33"/>
    <mergeCell ref="I33:J33"/>
    <mergeCell ref="B30:D30"/>
    <mergeCell ref="E30:F30"/>
    <mergeCell ref="G30:H30"/>
    <mergeCell ref="I30:J30"/>
    <mergeCell ref="B31:D31"/>
    <mergeCell ref="E31:F3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workbookViewId="0">
      <pane xSplit="15" ySplit="15" topLeftCell="P16" activePane="bottomRight" state="frozen"/>
      <selection pane="topRight" activeCell="P1" sqref="P1"/>
      <selection pane="bottomLeft" activeCell="A11" sqref="A11"/>
      <selection pane="bottomRight" activeCell="J7" sqref="J7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1406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5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5">
        <f ca="1">IFERROR(AVERAGEIF(B:D,L3,I:J),0)</f>
        <v>20.91</v>
      </c>
      <c r="N3" s="39">
        <v>1</v>
      </c>
      <c r="O3" s="28">
        <f t="shared" ca="1" si="0"/>
        <v>23.210100000000001</v>
      </c>
      <c r="P3" s="40">
        <v>9</v>
      </c>
      <c r="Q3" s="35">
        <v>2</v>
      </c>
      <c r="R3" s="35">
        <v>0</v>
      </c>
      <c r="S3" s="35">
        <v>0</v>
      </c>
      <c r="T3" s="35">
        <v>0</v>
      </c>
      <c r="U3" s="35">
        <v>0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f t="shared" ref="AA3:AA5" si="1">SUM(P3:Z3)</f>
        <v>11</v>
      </c>
      <c r="AB3" s="7">
        <f t="shared" ref="AB3:AB5" ca="1" si="2">M3*(1+(AA3/100))/N3</f>
        <v>23.210100000000001</v>
      </c>
    </row>
    <row r="4" spans="1:28" x14ac:dyDescent="0.25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0.34722222222222227</v>
      </c>
      <c r="L4" s="6" t="s">
        <v>48</v>
      </c>
      <c r="M4" s="35">
        <f ca="1">IFERROR(AVERAGEIF(B:D,L4,I:J),0)</f>
        <v>300.44</v>
      </c>
      <c r="N4" s="39">
        <v>1</v>
      </c>
      <c r="O4" s="28">
        <f t="shared" ca="1" si="0"/>
        <v>345.50599999999997</v>
      </c>
      <c r="P4" s="40">
        <v>9</v>
      </c>
      <c r="Q4" s="35">
        <v>2</v>
      </c>
      <c r="R4" s="35">
        <v>0</v>
      </c>
      <c r="S4" s="35">
        <v>0</v>
      </c>
      <c r="T4" s="35">
        <v>0</v>
      </c>
      <c r="U4" s="35">
        <v>4</v>
      </c>
      <c r="V4" s="39">
        <v>0</v>
      </c>
      <c r="W4" s="39">
        <v>0</v>
      </c>
      <c r="X4" s="39">
        <v>0</v>
      </c>
      <c r="Y4" s="39">
        <v>0</v>
      </c>
      <c r="Z4" s="39">
        <v>0</v>
      </c>
      <c r="AA4" s="39">
        <f t="shared" si="1"/>
        <v>15</v>
      </c>
      <c r="AB4" s="7">
        <f t="shared" ca="1" si="2"/>
        <v>345.50599999999997</v>
      </c>
    </row>
    <row r="5" spans="1:28" ht="15.75" thickBot="1" x14ac:dyDescent="0.3">
      <c r="A5" s="106" t="s">
        <v>2</v>
      </c>
      <c r="B5" s="107"/>
      <c r="C5" s="136" t="s">
        <v>43</v>
      </c>
      <c r="D5" s="137"/>
      <c r="E5" s="137"/>
      <c r="F5" s="138"/>
      <c r="G5" s="106" t="s">
        <v>7</v>
      </c>
      <c r="H5" s="111"/>
      <c r="I5" s="107"/>
      <c r="J5" s="84">
        <v>0.40138888888888885</v>
      </c>
      <c r="L5" s="8" t="s">
        <v>49</v>
      </c>
      <c r="M5" s="36">
        <f ca="1">IFERROR(AVERAGEIF(B:D,L5,I:J),0)</f>
        <v>86.11</v>
      </c>
      <c r="N5" s="74">
        <v>1</v>
      </c>
      <c r="O5" s="79">
        <f t="shared" ca="1" si="0"/>
        <v>95.582100000000011</v>
      </c>
      <c r="P5" s="75">
        <v>9</v>
      </c>
      <c r="Q5" s="36">
        <v>2</v>
      </c>
      <c r="R5" s="36">
        <v>0</v>
      </c>
      <c r="S5" s="36">
        <v>0</v>
      </c>
      <c r="T5" s="36">
        <v>0</v>
      </c>
      <c r="U5" s="36">
        <v>0</v>
      </c>
      <c r="V5" s="74">
        <v>0</v>
      </c>
      <c r="W5" s="74">
        <v>0</v>
      </c>
      <c r="X5" s="74">
        <v>0</v>
      </c>
      <c r="Y5" s="74">
        <v>0</v>
      </c>
      <c r="Z5" s="74">
        <v>0</v>
      </c>
      <c r="AA5" s="74">
        <f t="shared" si="1"/>
        <v>11</v>
      </c>
      <c r="AB5" s="9">
        <f t="shared" ca="1" si="2"/>
        <v>95.582100000000011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L6" s="78"/>
      <c r="M6" s="78"/>
      <c r="N6" s="76" t="s">
        <v>33</v>
      </c>
      <c r="O6" s="77">
        <f ca="1">SUM(O3:O5)</f>
        <v>464.29820000000001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</row>
    <row r="7" spans="1:28" x14ac:dyDescent="0.25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32"/>
      <c r="O7" s="45"/>
    </row>
    <row r="8" spans="1:28" ht="15.75" thickBot="1" x14ac:dyDescent="0.3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32"/>
      <c r="O8" s="45"/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  <c r="N9" s="22" t="s">
        <v>35</v>
      </c>
      <c r="O9" s="24">
        <v>0.05</v>
      </c>
    </row>
    <row r="10" spans="1:28" ht="15.75" thickBot="1" x14ac:dyDescent="0.3">
      <c r="A10" s="69" t="s">
        <v>45</v>
      </c>
      <c r="B10" s="125" t="s">
        <v>46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7"/>
      <c r="N10" s="23" t="s">
        <v>34</v>
      </c>
      <c r="O10" s="31">
        <f ca="1">O6/(1-O9)</f>
        <v>488.7349473684211</v>
      </c>
    </row>
    <row r="11" spans="1:28" x14ac:dyDescent="0.25">
      <c r="A11" s="58">
        <v>1</v>
      </c>
      <c r="B11" s="119" t="s">
        <v>50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68" t="s">
        <v>47</v>
      </c>
      <c r="N11" s="32"/>
      <c r="O11" s="45"/>
    </row>
    <row r="12" spans="1:28" x14ac:dyDescent="0.25">
      <c r="A12" s="48">
        <v>2</v>
      </c>
      <c r="B12" s="121" t="s">
        <v>51</v>
      </c>
      <c r="C12" s="121"/>
      <c r="D12" s="121"/>
      <c r="E12" s="121"/>
      <c r="F12" s="121"/>
      <c r="G12" s="121"/>
      <c r="H12" s="121"/>
      <c r="I12" s="121"/>
      <c r="J12" s="121"/>
      <c r="K12" s="121"/>
      <c r="L12" s="66" t="s">
        <v>48</v>
      </c>
      <c r="N12" s="32"/>
      <c r="O12" s="45"/>
    </row>
    <row r="13" spans="1:28" ht="15.75" thickBot="1" x14ac:dyDescent="0.3">
      <c r="A13" s="3">
        <v>3</v>
      </c>
      <c r="B13" s="123" t="s">
        <v>52</v>
      </c>
      <c r="C13" s="123"/>
      <c r="D13" s="123"/>
      <c r="E13" s="123"/>
      <c r="F13" s="123"/>
      <c r="G13" s="123"/>
      <c r="H13" s="123"/>
      <c r="I13" s="123"/>
      <c r="J13" s="123"/>
      <c r="K13" s="123"/>
      <c r="L13" s="67" t="s">
        <v>49</v>
      </c>
    </row>
    <row r="14" spans="1:28" ht="15.75" thickBot="1" x14ac:dyDescent="0.3"/>
    <row r="15" spans="1:28" ht="30" customHeight="1" thickBot="1" x14ac:dyDescent="0.3">
      <c r="A15" s="4" t="s">
        <v>0</v>
      </c>
      <c r="B15" s="112" t="s">
        <v>11</v>
      </c>
      <c r="C15" s="113"/>
      <c r="D15" s="114"/>
      <c r="E15" s="112" t="s">
        <v>75</v>
      </c>
      <c r="F15" s="114"/>
      <c r="G15" s="112" t="s">
        <v>8</v>
      </c>
      <c r="H15" s="114"/>
      <c r="I15" s="112" t="s">
        <v>9</v>
      </c>
      <c r="J15" s="115"/>
    </row>
    <row r="16" spans="1:28" x14ac:dyDescent="0.25">
      <c r="A16" s="88">
        <v>1</v>
      </c>
      <c r="B16" s="101" t="s">
        <v>47</v>
      </c>
      <c r="C16" s="102"/>
      <c r="D16" s="103"/>
      <c r="E16" s="101">
        <v>100</v>
      </c>
      <c r="F16" s="103"/>
      <c r="G16" s="101">
        <v>21</v>
      </c>
      <c r="H16" s="103"/>
      <c r="I16" s="96">
        <f t="shared" ref="I16:I45" si="3">+(E16*G16)/100</f>
        <v>21</v>
      </c>
      <c r="J16" s="97"/>
    </row>
    <row r="17" spans="1:10" x14ac:dyDescent="0.25">
      <c r="A17" s="90"/>
      <c r="B17" s="98" t="s">
        <v>48</v>
      </c>
      <c r="C17" s="99"/>
      <c r="D17" s="100"/>
      <c r="E17" s="98">
        <v>100</v>
      </c>
      <c r="F17" s="100"/>
      <c r="G17" s="98">
        <v>209</v>
      </c>
      <c r="H17" s="100"/>
      <c r="I17" s="104">
        <f t="shared" si="3"/>
        <v>209</v>
      </c>
      <c r="J17" s="105"/>
    </row>
    <row r="18" spans="1:10" ht="15.75" thickBot="1" x14ac:dyDescent="0.3">
      <c r="A18" s="89"/>
      <c r="B18" s="98" t="s">
        <v>49</v>
      </c>
      <c r="C18" s="99"/>
      <c r="D18" s="100"/>
      <c r="E18" s="98">
        <v>100</v>
      </c>
      <c r="F18" s="100"/>
      <c r="G18" s="98">
        <v>97</v>
      </c>
      <c r="H18" s="100"/>
      <c r="I18" s="91">
        <f t="shared" si="3"/>
        <v>97</v>
      </c>
      <c r="J18" s="92"/>
    </row>
    <row r="19" spans="1:10" x14ac:dyDescent="0.25">
      <c r="A19" s="88">
        <f>A16+1</f>
        <v>2</v>
      </c>
      <c r="B19" s="101" t="s">
        <v>47</v>
      </c>
      <c r="C19" s="102"/>
      <c r="D19" s="103"/>
      <c r="E19" s="101">
        <v>90</v>
      </c>
      <c r="F19" s="103"/>
      <c r="G19" s="101">
        <v>24</v>
      </c>
      <c r="H19" s="103"/>
      <c r="I19" s="96">
        <f t="shared" si="3"/>
        <v>21.6</v>
      </c>
      <c r="J19" s="97"/>
    </row>
    <row r="20" spans="1:10" x14ac:dyDescent="0.25">
      <c r="A20" s="90"/>
      <c r="B20" s="98" t="s">
        <v>48</v>
      </c>
      <c r="C20" s="99"/>
      <c r="D20" s="100"/>
      <c r="E20" s="98">
        <v>90</v>
      </c>
      <c r="F20" s="100"/>
      <c r="G20" s="98">
        <v>312</v>
      </c>
      <c r="H20" s="100"/>
      <c r="I20" s="104">
        <f t="shared" si="3"/>
        <v>280.8</v>
      </c>
      <c r="J20" s="105"/>
    </row>
    <row r="21" spans="1:10" ht="15.75" thickBot="1" x14ac:dyDescent="0.3">
      <c r="A21" s="89"/>
      <c r="B21" s="98" t="s">
        <v>49</v>
      </c>
      <c r="C21" s="99"/>
      <c r="D21" s="100"/>
      <c r="E21" s="98">
        <v>90</v>
      </c>
      <c r="F21" s="100"/>
      <c r="G21" s="98">
        <v>107</v>
      </c>
      <c r="H21" s="100"/>
      <c r="I21" s="91">
        <f t="shared" si="3"/>
        <v>96.3</v>
      </c>
      <c r="J21" s="92"/>
    </row>
    <row r="22" spans="1:10" x14ac:dyDescent="0.25">
      <c r="A22" s="88">
        <f>A19+1</f>
        <v>3</v>
      </c>
      <c r="B22" s="101" t="s">
        <v>47</v>
      </c>
      <c r="C22" s="102"/>
      <c r="D22" s="103"/>
      <c r="E22" s="101">
        <v>90</v>
      </c>
      <c r="F22" s="103"/>
      <c r="G22" s="101">
        <v>21</v>
      </c>
      <c r="H22" s="103"/>
      <c r="I22" s="96">
        <f t="shared" si="3"/>
        <v>18.899999999999999</v>
      </c>
      <c r="J22" s="97"/>
    </row>
    <row r="23" spans="1:10" x14ac:dyDescent="0.25">
      <c r="A23" s="90"/>
      <c r="B23" s="98" t="s">
        <v>48</v>
      </c>
      <c r="C23" s="99"/>
      <c r="D23" s="100"/>
      <c r="E23" s="98">
        <v>90</v>
      </c>
      <c r="F23" s="100"/>
      <c r="G23" s="98">
        <v>387</v>
      </c>
      <c r="H23" s="100"/>
      <c r="I23" s="104">
        <f t="shared" si="3"/>
        <v>348.3</v>
      </c>
      <c r="J23" s="105"/>
    </row>
    <row r="24" spans="1:10" ht="15.75" thickBot="1" x14ac:dyDescent="0.3">
      <c r="A24" s="89"/>
      <c r="B24" s="98" t="s">
        <v>49</v>
      </c>
      <c r="C24" s="99"/>
      <c r="D24" s="100"/>
      <c r="E24" s="98">
        <v>90</v>
      </c>
      <c r="F24" s="100"/>
      <c r="G24" s="98">
        <v>95</v>
      </c>
      <c r="H24" s="100"/>
      <c r="I24" s="91">
        <f t="shared" si="3"/>
        <v>85.5</v>
      </c>
      <c r="J24" s="92"/>
    </row>
    <row r="25" spans="1:10" x14ac:dyDescent="0.25">
      <c r="A25" s="88">
        <f>A22+1</f>
        <v>4</v>
      </c>
      <c r="B25" s="101" t="s">
        <v>47</v>
      </c>
      <c r="C25" s="102"/>
      <c r="D25" s="103"/>
      <c r="E25" s="101">
        <v>90</v>
      </c>
      <c r="F25" s="103"/>
      <c r="G25" s="101">
        <v>25</v>
      </c>
      <c r="H25" s="103"/>
      <c r="I25" s="96">
        <f t="shared" si="3"/>
        <v>22.5</v>
      </c>
      <c r="J25" s="97"/>
    </row>
    <row r="26" spans="1:10" x14ac:dyDescent="0.25">
      <c r="A26" s="90"/>
      <c r="B26" s="98" t="s">
        <v>48</v>
      </c>
      <c r="C26" s="99"/>
      <c r="D26" s="100"/>
      <c r="E26" s="98">
        <v>90</v>
      </c>
      <c r="F26" s="100"/>
      <c r="G26" s="151">
        <v>337</v>
      </c>
      <c r="H26" s="152"/>
      <c r="I26" s="104">
        <f t="shared" si="3"/>
        <v>303.3</v>
      </c>
      <c r="J26" s="105"/>
    </row>
    <row r="27" spans="1:10" ht="15.75" thickBot="1" x14ac:dyDescent="0.3">
      <c r="A27" s="89"/>
      <c r="B27" s="98" t="s">
        <v>49</v>
      </c>
      <c r="C27" s="99"/>
      <c r="D27" s="100"/>
      <c r="E27" s="98">
        <v>90</v>
      </c>
      <c r="F27" s="100"/>
      <c r="G27" s="98">
        <v>86</v>
      </c>
      <c r="H27" s="100"/>
      <c r="I27" s="91">
        <f t="shared" si="3"/>
        <v>77.400000000000006</v>
      </c>
      <c r="J27" s="92"/>
    </row>
    <row r="28" spans="1:10" x14ac:dyDescent="0.25">
      <c r="A28" s="88">
        <f>A25+1</f>
        <v>5</v>
      </c>
      <c r="B28" s="101" t="s">
        <v>47</v>
      </c>
      <c r="C28" s="102"/>
      <c r="D28" s="103"/>
      <c r="E28" s="101">
        <v>90</v>
      </c>
      <c r="F28" s="103"/>
      <c r="G28" s="101">
        <v>26</v>
      </c>
      <c r="H28" s="103"/>
      <c r="I28" s="96">
        <f t="shared" si="3"/>
        <v>23.4</v>
      </c>
      <c r="J28" s="97"/>
    </row>
    <row r="29" spans="1:10" x14ac:dyDescent="0.25">
      <c r="A29" s="90"/>
      <c r="B29" s="98" t="s">
        <v>48</v>
      </c>
      <c r="C29" s="99"/>
      <c r="D29" s="100"/>
      <c r="E29" s="98">
        <v>90</v>
      </c>
      <c r="F29" s="100"/>
      <c r="G29" s="98">
        <v>350</v>
      </c>
      <c r="H29" s="100"/>
      <c r="I29" s="104">
        <f t="shared" si="3"/>
        <v>315</v>
      </c>
      <c r="J29" s="105"/>
    </row>
    <row r="30" spans="1:10" ht="15.75" thickBot="1" x14ac:dyDescent="0.3">
      <c r="A30" s="89"/>
      <c r="B30" s="98" t="s">
        <v>49</v>
      </c>
      <c r="C30" s="99"/>
      <c r="D30" s="100"/>
      <c r="E30" s="98">
        <v>90</v>
      </c>
      <c r="F30" s="100"/>
      <c r="G30" s="98">
        <v>95</v>
      </c>
      <c r="H30" s="100"/>
      <c r="I30" s="91">
        <f t="shared" si="3"/>
        <v>85.5</v>
      </c>
      <c r="J30" s="92"/>
    </row>
    <row r="31" spans="1:10" x14ac:dyDescent="0.25">
      <c r="A31" s="88">
        <f>A28+1</f>
        <v>6</v>
      </c>
      <c r="B31" s="101" t="s">
        <v>47</v>
      </c>
      <c r="C31" s="102"/>
      <c r="D31" s="103"/>
      <c r="E31" s="101">
        <v>90</v>
      </c>
      <c r="F31" s="103"/>
      <c r="G31" s="101">
        <v>23</v>
      </c>
      <c r="H31" s="103"/>
      <c r="I31" s="96">
        <f t="shared" si="3"/>
        <v>20.7</v>
      </c>
      <c r="J31" s="97"/>
    </row>
    <row r="32" spans="1:10" x14ac:dyDescent="0.25">
      <c r="A32" s="90"/>
      <c r="B32" s="98" t="s">
        <v>48</v>
      </c>
      <c r="C32" s="99"/>
      <c r="D32" s="100"/>
      <c r="E32" s="98">
        <v>90</v>
      </c>
      <c r="F32" s="100"/>
      <c r="G32" s="98">
        <v>347</v>
      </c>
      <c r="H32" s="100"/>
      <c r="I32" s="104">
        <f t="shared" si="3"/>
        <v>312.3</v>
      </c>
      <c r="J32" s="105"/>
    </row>
    <row r="33" spans="1:10" ht="15.75" thickBot="1" x14ac:dyDescent="0.3">
      <c r="A33" s="89"/>
      <c r="B33" s="98" t="s">
        <v>49</v>
      </c>
      <c r="C33" s="99"/>
      <c r="D33" s="100"/>
      <c r="E33" s="98">
        <v>90</v>
      </c>
      <c r="F33" s="100"/>
      <c r="G33" s="98">
        <v>100</v>
      </c>
      <c r="H33" s="100"/>
      <c r="I33" s="91">
        <f t="shared" si="3"/>
        <v>90</v>
      </c>
      <c r="J33" s="92"/>
    </row>
    <row r="34" spans="1:10" x14ac:dyDescent="0.25">
      <c r="A34" s="88">
        <f>A31+1</f>
        <v>7</v>
      </c>
      <c r="B34" s="101" t="s">
        <v>47</v>
      </c>
      <c r="C34" s="102"/>
      <c r="D34" s="103"/>
      <c r="E34" s="101">
        <v>90</v>
      </c>
      <c r="F34" s="103"/>
      <c r="G34" s="101">
        <v>22</v>
      </c>
      <c r="H34" s="103"/>
      <c r="I34" s="96">
        <f t="shared" si="3"/>
        <v>19.8</v>
      </c>
      <c r="J34" s="97"/>
    </row>
    <row r="35" spans="1:10" x14ac:dyDescent="0.25">
      <c r="A35" s="90"/>
      <c r="B35" s="98" t="s">
        <v>48</v>
      </c>
      <c r="C35" s="99"/>
      <c r="D35" s="100"/>
      <c r="E35" s="98">
        <v>90</v>
      </c>
      <c r="F35" s="100"/>
      <c r="G35" s="98">
        <v>368</v>
      </c>
      <c r="H35" s="100"/>
      <c r="I35" s="104">
        <f t="shared" si="3"/>
        <v>331.2</v>
      </c>
      <c r="J35" s="105"/>
    </row>
    <row r="36" spans="1:10" ht="15.75" thickBot="1" x14ac:dyDescent="0.3">
      <c r="A36" s="89"/>
      <c r="B36" s="98" t="s">
        <v>49</v>
      </c>
      <c r="C36" s="99"/>
      <c r="D36" s="100"/>
      <c r="E36" s="98">
        <v>90</v>
      </c>
      <c r="F36" s="100"/>
      <c r="G36" s="98">
        <v>89</v>
      </c>
      <c r="H36" s="100"/>
      <c r="I36" s="91">
        <f t="shared" si="3"/>
        <v>80.099999999999994</v>
      </c>
      <c r="J36" s="92"/>
    </row>
    <row r="37" spans="1:10" x14ac:dyDescent="0.25">
      <c r="A37" s="88">
        <f>A34+1</f>
        <v>8</v>
      </c>
      <c r="B37" s="101" t="s">
        <v>47</v>
      </c>
      <c r="C37" s="102"/>
      <c r="D37" s="103"/>
      <c r="E37" s="101">
        <v>90</v>
      </c>
      <c r="F37" s="103"/>
      <c r="G37" s="101">
        <v>25</v>
      </c>
      <c r="H37" s="103"/>
      <c r="I37" s="96">
        <f t="shared" si="3"/>
        <v>22.5</v>
      </c>
      <c r="J37" s="97"/>
    </row>
    <row r="38" spans="1:10" x14ac:dyDescent="0.25">
      <c r="A38" s="90"/>
      <c r="B38" s="98" t="s">
        <v>48</v>
      </c>
      <c r="C38" s="99"/>
      <c r="D38" s="100"/>
      <c r="E38" s="98">
        <v>90</v>
      </c>
      <c r="F38" s="100"/>
      <c r="G38" s="98">
        <v>339</v>
      </c>
      <c r="H38" s="100"/>
      <c r="I38" s="104">
        <f t="shared" si="3"/>
        <v>305.10000000000002</v>
      </c>
      <c r="J38" s="105"/>
    </row>
    <row r="39" spans="1:10" ht="15.75" thickBot="1" x14ac:dyDescent="0.3">
      <c r="A39" s="89"/>
      <c r="B39" s="98" t="s">
        <v>49</v>
      </c>
      <c r="C39" s="99"/>
      <c r="D39" s="100"/>
      <c r="E39" s="98">
        <v>90</v>
      </c>
      <c r="F39" s="100"/>
      <c r="G39" s="98">
        <v>94</v>
      </c>
      <c r="H39" s="100"/>
      <c r="I39" s="91">
        <f t="shared" si="3"/>
        <v>84.6</v>
      </c>
      <c r="J39" s="92"/>
    </row>
    <row r="40" spans="1:10" x14ac:dyDescent="0.25">
      <c r="A40" s="88">
        <f>A37+1</f>
        <v>9</v>
      </c>
      <c r="B40" s="101" t="s">
        <v>47</v>
      </c>
      <c r="C40" s="102"/>
      <c r="D40" s="103"/>
      <c r="E40" s="101">
        <v>90</v>
      </c>
      <c r="F40" s="103"/>
      <c r="G40" s="101">
        <v>20</v>
      </c>
      <c r="H40" s="103"/>
      <c r="I40" s="96">
        <f t="shared" si="3"/>
        <v>18</v>
      </c>
      <c r="J40" s="97"/>
    </row>
    <row r="41" spans="1:10" x14ac:dyDescent="0.25">
      <c r="A41" s="90"/>
      <c r="B41" s="98" t="s">
        <v>48</v>
      </c>
      <c r="C41" s="99"/>
      <c r="D41" s="100"/>
      <c r="E41" s="98">
        <v>90</v>
      </c>
      <c r="F41" s="100"/>
      <c r="G41" s="98">
        <v>332</v>
      </c>
      <c r="H41" s="100"/>
      <c r="I41" s="104">
        <f t="shared" si="3"/>
        <v>298.8</v>
      </c>
      <c r="J41" s="105"/>
    </row>
    <row r="42" spans="1:10" ht="15.75" thickBot="1" x14ac:dyDescent="0.3">
      <c r="A42" s="89"/>
      <c r="B42" s="98" t="s">
        <v>49</v>
      </c>
      <c r="C42" s="99"/>
      <c r="D42" s="100"/>
      <c r="E42" s="98">
        <v>90</v>
      </c>
      <c r="F42" s="100"/>
      <c r="G42" s="98">
        <v>87</v>
      </c>
      <c r="H42" s="100"/>
      <c r="I42" s="91">
        <f t="shared" si="3"/>
        <v>78.3</v>
      </c>
      <c r="J42" s="92"/>
    </row>
    <row r="43" spans="1:10" x14ac:dyDescent="0.25">
      <c r="A43" s="88">
        <f t="shared" ref="A43" si="4">A40+1</f>
        <v>10</v>
      </c>
      <c r="B43" s="101" t="s">
        <v>47</v>
      </c>
      <c r="C43" s="102"/>
      <c r="D43" s="103"/>
      <c r="E43" s="101">
        <v>90</v>
      </c>
      <c r="F43" s="103"/>
      <c r="G43" s="101">
        <v>23</v>
      </c>
      <c r="H43" s="103"/>
      <c r="I43" s="96">
        <f t="shared" si="3"/>
        <v>20.7</v>
      </c>
      <c r="J43" s="97"/>
    </row>
    <row r="44" spans="1:10" x14ac:dyDescent="0.25">
      <c r="A44" s="90"/>
      <c r="B44" s="98" t="s">
        <v>48</v>
      </c>
      <c r="C44" s="99"/>
      <c r="D44" s="100"/>
      <c r="E44" s="98">
        <v>90</v>
      </c>
      <c r="F44" s="100"/>
      <c r="G44" s="98">
        <v>334</v>
      </c>
      <c r="H44" s="100"/>
      <c r="I44" s="104">
        <f t="shared" si="3"/>
        <v>300.60000000000002</v>
      </c>
      <c r="J44" s="105"/>
    </row>
    <row r="45" spans="1:10" ht="15.75" thickBot="1" x14ac:dyDescent="0.3">
      <c r="A45" s="89"/>
      <c r="B45" s="93" t="s">
        <v>49</v>
      </c>
      <c r="C45" s="95"/>
      <c r="D45" s="94"/>
      <c r="E45" s="93">
        <v>90</v>
      </c>
      <c r="F45" s="94"/>
      <c r="G45" s="93">
        <v>96</v>
      </c>
      <c r="H45" s="94"/>
      <c r="I45" s="91">
        <f t="shared" si="3"/>
        <v>86.4</v>
      </c>
      <c r="J45" s="92"/>
    </row>
    <row r="46" spans="1:10" x14ac:dyDescent="0.25">
      <c r="A46" s="1"/>
    </row>
  </sheetData>
  <mergeCells count="159">
    <mergeCell ref="E45:F45"/>
    <mergeCell ref="G45:H45"/>
    <mergeCell ref="I45:J45"/>
    <mergeCell ref="B43:D43"/>
    <mergeCell ref="E43:F43"/>
    <mergeCell ref="G43:H43"/>
    <mergeCell ref="I43:J43"/>
    <mergeCell ref="B44:D44"/>
    <mergeCell ref="E44:F44"/>
    <mergeCell ref="G44:H44"/>
    <mergeCell ref="I44:J44"/>
    <mergeCell ref="B45:D45"/>
    <mergeCell ref="E42:F42"/>
    <mergeCell ref="G42:H42"/>
    <mergeCell ref="I42:J42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39:F39"/>
    <mergeCell ref="G39:H39"/>
    <mergeCell ref="I39:J39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6:F36"/>
    <mergeCell ref="G36:H36"/>
    <mergeCell ref="I36:J36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3:F33"/>
    <mergeCell ref="G33:H33"/>
    <mergeCell ref="I33:J33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0:F30"/>
    <mergeCell ref="G30:H30"/>
    <mergeCell ref="I30:J30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27:F27"/>
    <mergeCell ref="G27:H27"/>
    <mergeCell ref="I27:J27"/>
    <mergeCell ref="B25:D25"/>
    <mergeCell ref="G25:H25"/>
    <mergeCell ref="G26:H26"/>
    <mergeCell ref="I25:J25"/>
    <mergeCell ref="B26:D26"/>
    <mergeCell ref="E26:F26"/>
    <mergeCell ref="I26:J26"/>
    <mergeCell ref="B27:D27"/>
    <mergeCell ref="E25:F25"/>
    <mergeCell ref="E24:F24"/>
    <mergeCell ref="I24:J24"/>
    <mergeCell ref="B22:D22"/>
    <mergeCell ref="G22:H22"/>
    <mergeCell ref="I22:J22"/>
    <mergeCell ref="B23:D23"/>
    <mergeCell ref="E23:F23"/>
    <mergeCell ref="G23:H23"/>
    <mergeCell ref="I23:J23"/>
    <mergeCell ref="B24:D24"/>
    <mergeCell ref="G24:H24"/>
    <mergeCell ref="E21:F21"/>
    <mergeCell ref="G21:H21"/>
    <mergeCell ref="I21:J21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A7:B7"/>
    <mergeCell ref="C7:F7"/>
    <mergeCell ref="G5:I5"/>
    <mergeCell ref="E18:F18"/>
    <mergeCell ref="G18:H18"/>
    <mergeCell ref="I18:J18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B10:L10"/>
    <mergeCell ref="A16:A18"/>
    <mergeCell ref="G7:I7"/>
    <mergeCell ref="G8:I8"/>
    <mergeCell ref="J1:J2"/>
    <mergeCell ref="L1:N1"/>
    <mergeCell ref="P1:AA1"/>
    <mergeCell ref="B11:K11"/>
    <mergeCell ref="B12:K12"/>
    <mergeCell ref="B13:K13"/>
    <mergeCell ref="E22:F22"/>
    <mergeCell ref="A4:B4"/>
    <mergeCell ref="C4:F4"/>
    <mergeCell ref="G4:I4"/>
    <mergeCell ref="A5:B5"/>
    <mergeCell ref="C5:F5"/>
    <mergeCell ref="A1:B2"/>
    <mergeCell ref="C1:H2"/>
    <mergeCell ref="I1:I2"/>
    <mergeCell ref="A8:B8"/>
    <mergeCell ref="C8:F8"/>
    <mergeCell ref="G6:I6"/>
    <mergeCell ref="B15:D15"/>
    <mergeCell ref="E15:F15"/>
    <mergeCell ref="G15:H15"/>
    <mergeCell ref="I15:J15"/>
    <mergeCell ref="A6:B6"/>
    <mergeCell ref="C6:F6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P15" activePane="bottomRight" state="frozen"/>
      <selection pane="topRight" activeCell="P1" sqref="P1"/>
      <selection pane="bottomLeft" activeCell="A15" sqref="A15"/>
      <selection pane="bottomRight" activeCell="L9" sqref="L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8.42578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4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5">
        <f ca="1">IFERROR(AVERAGEIF(B:D,L3,I:J),0)</f>
        <v>99.1</v>
      </c>
      <c r="N3" s="39">
        <v>1</v>
      </c>
      <c r="O3" s="28">
        <f t="shared" ca="1" si="0"/>
        <v>110.001</v>
      </c>
      <c r="P3" s="40">
        <v>9</v>
      </c>
      <c r="Q3" s="35">
        <v>2</v>
      </c>
      <c r="R3" s="35">
        <v>0</v>
      </c>
      <c r="S3" s="35">
        <v>0</v>
      </c>
      <c r="T3" s="35">
        <v>0</v>
      </c>
      <c r="U3" s="35">
        <v>0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f t="shared" ref="AA3:AA4" si="1">SUM(P3:Z3)</f>
        <v>11</v>
      </c>
      <c r="AB3" s="7">
        <f t="shared" ref="AB3:AB4" ca="1" si="2">M3*(1+(AA3/100))/N3</f>
        <v>110.001</v>
      </c>
    </row>
    <row r="4" spans="1:28" ht="15.75" thickBot="1" x14ac:dyDescent="0.3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0.40277777777777773</v>
      </c>
      <c r="L4" s="8" t="s">
        <v>48</v>
      </c>
      <c r="M4" s="36">
        <f ca="1">IFERROR(AVERAGEIF(B:D,L4,I:J),0)</f>
        <v>8.5</v>
      </c>
      <c r="N4" s="74">
        <v>1</v>
      </c>
      <c r="O4" s="79">
        <f t="shared" ca="1" si="0"/>
        <v>9.4350000000000005</v>
      </c>
      <c r="P4" s="75">
        <v>9</v>
      </c>
      <c r="Q4" s="36">
        <v>2</v>
      </c>
      <c r="R4" s="36">
        <v>0</v>
      </c>
      <c r="S4" s="36">
        <v>0</v>
      </c>
      <c r="T4" s="36">
        <v>0</v>
      </c>
      <c r="U4" s="36">
        <v>0</v>
      </c>
      <c r="V4" s="74">
        <v>0</v>
      </c>
      <c r="W4" s="74">
        <v>0</v>
      </c>
      <c r="X4" s="74">
        <v>0</v>
      </c>
      <c r="Y4" s="74">
        <v>0</v>
      </c>
      <c r="Z4" s="74">
        <v>0</v>
      </c>
      <c r="AA4" s="74">
        <f t="shared" si="1"/>
        <v>11</v>
      </c>
      <c r="AB4" s="9">
        <f t="shared" ca="1" si="2"/>
        <v>9.4350000000000005</v>
      </c>
    </row>
    <row r="5" spans="1:28" ht="15.75" thickBot="1" x14ac:dyDescent="0.3">
      <c r="A5" s="106" t="s">
        <v>2</v>
      </c>
      <c r="B5" s="107"/>
      <c r="C5" s="136" t="s">
        <v>43</v>
      </c>
      <c r="D5" s="137"/>
      <c r="E5" s="137"/>
      <c r="F5" s="138"/>
      <c r="G5" s="106" t="s">
        <v>7</v>
      </c>
      <c r="H5" s="111"/>
      <c r="I5" s="107"/>
      <c r="J5" s="84">
        <v>0.41666666666666669</v>
      </c>
      <c r="N5" s="76" t="s">
        <v>33</v>
      </c>
      <c r="O5" s="77">
        <f ca="1">SUM(O3:O4)</f>
        <v>119.43600000000001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N6" s="32"/>
      <c r="O6" s="45"/>
    </row>
    <row r="7" spans="1:28" ht="15.75" thickBot="1" x14ac:dyDescent="0.3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22" t="s">
        <v>35</v>
      </c>
      <c r="O7" s="24">
        <v>0.05</v>
      </c>
    </row>
    <row r="8" spans="1:28" ht="15.75" thickBot="1" x14ac:dyDescent="0.3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23" t="s">
        <v>34</v>
      </c>
      <c r="O8" s="31">
        <f ca="1">O5/(1-O7)</f>
        <v>125.72210526315791</v>
      </c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</row>
    <row r="10" spans="1:28" x14ac:dyDescent="0.25">
      <c r="A10" s="56" t="s">
        <v>45</v>
      </c>
      <c r="B10" s="159" t="s">
        <v>46</v>
      </c>
      <c r="C10" s="159"/>
      <c r="D10" s="159"/>
      <c r="E10" s="159"/>
      <c r="F10" s="159"/>
      <c r="G10" s="159"/>
      <c r="H10" s="159"/>
      <c r="I10" s="159"/>
      <c r="J10" s="160"/>
    </row>
    <row r="11" spans="1:28" x14ac:dyDescent="0.25">
      <c r="A11" s="48">
        <v>1</v>
      </c>
      <c r="B11" s="121" t="s">
        <v>57</v>
      </c>
      <c r="C11" s="121"/>
      <c r="D11" s="121"/>
      <c r="E11" s="121"/>
      <c r="F11" s="121"/>
      <c r="G11" s="121"/>
      <c r="H11" s="121"/>
      <c r="I11" s="121"/>
      <c r="J11" s="57" t="s">
        <v>47</v>
      </c>
    </row>
    <row r="12" spans="1:28" ht="15.75" thickBot="1" x14ac:dyDescent="0.3">
      <c r="A12" s="3">
        <v>2</v>
      </c>
      <c r="B12" s="123" t="s">
        <v>58</v>
      </c>
      <c r="C12" s="123"/>
      <c r="D12" s="123"/>
      <c r="E12" s="123"/>
      <c r="F12" s="123"/>
      <c r="G12" s="123"/>
      <c r="H12" s="123"/>
      <c r="I12" s="123"/>
      <c r="J12" s="49" t="s">
        <v>48</v>
      </c>
    </row>
    <row r="13" spans="1:28" ht="15.75" thickBot="1" x14ac:dyDescent="0.3"/>
    <row r="14" spans="1:28" ht="30" customHeight="1" thickBot="1" x14ac:dyDescent="0.3">
      <c r="A14" s="4" t="s">
        <v>0</v>
      </c>
      <c r="B14" s="112" t="s">
        <v>11</v>
      </c>
      <c r="C14" s="113"/>
      <c r="D14" s="114"/>
      <c r="E14" s="112" t="s">
        <v>75</v>
      </c>
      <c r="F14" s="114"/>
      <c r="G14" s="112" t="s">
        <v>8</v>
      </c>
      <c r="H14" s="114"/>
      <c r="I14" s="112" t="s">
        <v>9</v>
      </c>
      <c r="J14" s="115"/>
    </row>
    <row r="15" spans="1:28" x14ac:dyDescent="0.25">
      <c r="A15" s="88">
        <v>1</v>
      </c>
      <c r="B15" s="101" t="s">
        <v>47</v>
      </c>
      <c r="C15" s="102"/>
      <c r="D15" s="103"/>
      <c r="E15" s="157">
        <v>100</v>
      </c>
      <c r="F15" s="158"/>
      <c r="G15" s="101">
        <v>59</v>
      </c>
      <c r="H15" s="103"/>
      <c r="I15" s="96">
        <f t="shared" ref="I15:I34" si="3">+(E15*G15)/100</f>
        <v>59</v>
      </c>
      <c r="J15" s="97"/>
    </row>
    <row r="16" spans="1:28" ht="15.75" thickBot="1" x14ac:dyDescent="0.3">
      <c r="A16" s="89"/>
      <c r="B16" s="98" t="s">
        <v>48</v>
      </c>
      <c r="C16" s="99"/>
      <c r="D16" s="100"/>
      <c r="E16" s="151">
        <v>100</v>
      </c>
      <c r="F16" s="152"/>
      <c r="G16" s="155">
        <v>26</v>
      </c>
      <c r="H16" s="156"/>
      <c r="I16" s="153">
        <f t="shared" si="3"/>
        <v>26</v>
      </c>
      <c r="J16" s="154"/>
    </row>
    <row r="17" spans="1:10" x14ac:dyDescent="0.25">
      <c r="A17" s="88">
        <f>A15+1</f>
        <v>2</v>
      </c>
      <c r="B17" s="101" t="s">
        <v>47</v>
      </c>
      <c r="C17" s="102"/>
      <c r="D17" s="103"/>
      <c r="E17" s="157">
        <v>100</v>
      </c>
      <c r="F17" s="158"/>
      <c r="G17" s="101">
        <v>102</v>
      </c>
      <c r="H17" s="103"/>
      <c r="I17" s="96">
        <f t="shared" si="3"/>
        <v>102</v>
      </c>
      <c r="J17" s="97"/>
    </row>
    <row r="18" spans="1:10" ht="15.75" thickBot="1" x14ac:dyDescent="0.3">
      <c r="A18" s="89"/>
      <c r="B18" s="98" t="s">
        <v>48</v>
      </c>
      <c r="C18" s="99"/>
      <c r="D18" s="100"/>
      <c r="E18" s="151">
        <v>100</v>
      </c>
      <c r="F18" s="152"/>
      <c r="G18" s="155">
        <v>5</v>
      </c>
      <c r="H18" s="156"/>
      <c r="I18" s="91">
        <f t="shared" si="3"/>
        <v>5</v>
      </c>
      <c r="J18" s="92"/>
    </row>
    <row r="19" spans="1:10" x14ac:dyDescent="0.25">
      <c r="A19" s="88">
        <f>A17+1</f>
        <v>3</v>
      </c>
      <c r="B19" s="101" t="s">
        <v>47</v>
      </c>
      <c r="C19" s="102"/>
      <c r="D19" s="103"/>
      <c r="E19" s="157">
        <v>100</v>
      </c>
      <c r="F19" s="158"/>
      <c r="G19" s="101">
        <v>92</v>
      </c>
      <c r="H19" s="103"/>
      <c r="I19" s="96">
        <f t="shared" si="3"/>
        <v>92</v>
      </c>
      <c r="J19" s="97"/>
    </row>
    <row r="20" spans="1:10" ht="15.75" thickBot="1" x14ac:dyDescent="0.3">
      <c r="A20" s="89"/>
      <c r="B20" s="98" t="s">
        <v>48</v>
      </c>
      <c r="C20" s="99"/>
      <c r="D20" s="100"/>
      <c r="E20" s="151">
        <v>100</v>
      </c>
      <c r="F20" s="152"/>
      <c r="G20" s="155">
        <v>6</v>
      </c>
      <c r="H20" s="156"/>
      <c r="I20" s="91">
        <f t="shared" si="3"/>
        <v>6</v>
      </c>
      <c r="J20" s="92"/>
    </row>
    <row r="21" spans="1:10" x14ac:dyDescent="0.25">
      <c r="A21" s="88">
        <f>A19+1</f>
        <v>4</v>
      </c>
      <c r="B21" s="101" t="s">
        <v>47</v>
      </c>
      <c r="C21" s="102"/>
      <c r="D21" s="103"/>
      <c r="E21" s="157">
        <v>100</v>
      </c>
      <c r="F21" s="158"/>
      <c r="G21" s="101">
        <v>106</v>
      </c>
      <c r="H21" s="103"/>
      <c r="I21" s="96">
        <f t="shared" si="3"/>
        <v>106</v>
      </c>
      <c r="J21" s="97"/>
    </row>
    <row r="22" spans="1:10" ht="15.75" thickBot="1" x14ac:dyDescent="0.3">
      <c r="A22" s="89"/>
      <c r="B22" s="98" t="s">
        <v>48</v>
      </c>
      <c r="C22" s="99"/>
      <c r="D22" s="100"/>
      <c r="E22" s="151">
        <v>100</v>
      </c>
      <c r="F22" s="152"/>
      <c r="G22" s="155">
        <v>6</v>
      </c>
      <c r="H22" s="156"/>
      <c r="I22" s="91">
        <f t="shared" si="3"/>
        <v>6</v>
      </c>
      <c r="J22" s="92"/>
    </row>
    <row r="23" spans="1:10" x14ac:dyDescent="0.25">
      <c r="A23" s="88">
        <f>A21+1</f>
        <v>5</v>
      </c>
      <c r="B23" s="101" t="s">
        <v>47</v>
      </c>
      <c r="C23" s="102"/>
      <c r="D23" s="103"/>
      <c r="E23" s="157">
        <v>100</v>
      </c>
      <c r="F23" s="158"/>
      <c r="G23" s="101">
        <v>110</v>
      </c>
      <c r="H23" s="103"/>
      <c r="I23" s="96">
        <f t="shared" si="3"/>
        <v>110</v>
      </c>
      <c r="J23" s="97"/>
    </row>
    <row r="24" spans="1:10" ht="15.75" thickBot="1" x14ac:dyDescent="0.3">
      <c r="A24" s="89"/>
      <c r="B24" s="98" t="s">
        <v>48</v>
      </c>
      <c r="C24" s="99"/>
      <c r="D24" s="100"/>
      <c r="E24" s="151">
        <v>100</v>
      </c>
      <c r="F24" s="152"/>
      <c r="G24" s="155">
        <v>7</v>
      </c>
      <c r="H24" s="156"/>
      <c r="I24" s="91">
        <f t="shared" si="3"/>
        <v>7</v>
      </c>
      <c r="J24" s="92"/>
    </row>
    <row r="25" spans="1:10" x14ac:dyDescent="0.25">
      <c r="A25" s="88">
        <f>A23+1</f>
        <v>6</v>
      </c>
      <c r="B25" s="101" t="s">
        <v>47</v>
      </c>
      <c r="C25" s="102"/>
      <c r="D25" s="103"/>
      <c r="E25" s="157">
        <v>100</v>
      </c>
      <c r="F25" s="158"/>
      <c r="G25" s="101">
        <v>108</v>
      </c>
      <c r="H25" s="103"/>
      <c r="I25" s="96">
        <f t="shared" si="3"/>
        <v>108</v>
      </c>
      <c r="J25" s="97"/>
    </row>
    <row r="26" spans="1:10" ht="15.75" thickBot="1" x14ac:dyDescent="0.3">
      <c r="A26" s="89"/>
      <c r="B26" s="98" t="s">
        <v>48</v>
      </c>
      <c r="C26" s="99"/>
      <c r="D26" s="100"/>
      <c r="E26" s="151">
        <v>100</v>
      </c>
      <c r="F26" s="152"/>
      <c r="G26" s="155">
        <v>7</v>
      </c>
      <c r="H26" s="156"/>
      <c r="I26" s="91">
        <f t="shared" si="3"/>
        <v>7</v>
      </c>
      <c r="J26" s="92"/>
    </row>
    <row r="27" spans="1:10" x14ac:dyDescent="0.25">
      <c r="A27" s="88">
        <f>A25+1</f>
        <v>7</v>
      </c>
      <c r="B27" s="101" t="s">
        <v>47</v>
      </c>
      <c r="C27" s="102"/>
      <c r="D27" s="103"/>
      <c r="E27" s="157">
        <v>100</v>
      </c>
      <c r="F27" s="158"/>
      <c r="G27" s="101">
        <v>103</v>
      </c>
      <c r="H27" s="103"/>
      <c r="I27" s="96">
        <f t="shared" si="3"/>
        <v>103</v>
      </c>
      <c r="J27" s="97"/>
    </row>
    <row r="28" spans="1:10" ht="15.75" thickBot="1" x14ac:dyDescent="0.3">
      <c r="A28" s="89"/>
      <c r="B28" s="98" t="s">
        <v>48</v>
      </c>
      <c r="C28" s="99"/>
      <c r="D28" s="100"/>
      <c r="E28" s="151">
        <v>100</v>
      </c>
      <c r="F28" s="152"/>
      <c r="G28" s="155">
        <v>5</v>
      </c>
      <c r="H28" s="156"/>
      <c r="I28" s="91">
        <f t="shared" si="3"/>
        <v>5</v>
      </c>
      <c r="J28" s="92"/>
    </row>
    <row r="29" spans="1:10" x14ac:dyDescent="0.25">
      <c r="A29" s="88">
        <f>A27+1</f>
        <v>8</v>
      </c>
      <c r="B29" s="101" t="s">
        <v>47</v>
      </c>
      <c r="C29" s="102"/>
      <c r="D29" s="103"/>
      <c r="E29" s="157">
        <v>100</v>
      </c>
      <c r="F29" s="158"/>
      <c r="G29" s="101">
        <v>112</v>
      </c>
      <c r="H29" s="103"/>
      <c r="I29" s="96">
        <f t="shared" si="3"/>
        <v>112</v>
      </c>
      <c r="J29" s="97"/>
    </row>
    <row r="30" spans="1:10" ht="15.75" thickBot="1" x14ac:dyDescent="0.3">
      <c r="A30" s="89"/>
      <c r="B30" s="98" t="s">
        <v>48</v>
      </c>
      <c r="C30" s="99"/>
      <c r="D30" s="100"/>
      <c r="E30" s="151">
        <v>100</v>
      </c>
      <c r="F30" s="152"/>
      <c r="G30" s="155">
        <v>8</v>
      </c>
      <c r="H30" s="156"/>
      <c r="I30" s="91">
        <f t="shared" si="3"/>
        <v>8</v>
      </c>
      <c r="J30" s="92"/>
    </row>
    <row r="31" spans="1:10" x14ac:dyDescent="0.25">
      <c r="A31" s="88">
        <f>A29+1</f>
        <v>9</v>
      </c>
      <c r="B31" s="101" t="s">
        <v>47</v>
      </c>
      <c r="C31" s="102"/>
      <c r="D31" s="103"/>
      <c r="E31" s="157">
        <v>100</v>
      </c>
      <c r="F31" s="158"/>
      <c r="G31" s="101">
        <v>100</v>
      </c>
      <c r="H31" s="103"/>
      <c r="I31" s="96">
        <f t="shared" si="3"/>
        <v>100</v>
      </c>
      <c r="J31" s="97"/>
    </row>
    <row r="32" spans="1:10" ht="15.75" thickBot="1" x14ac:dyDescent="0.3">
      <c r="A32" s="89"/>
      <c r="B32" s="98" t="s">
        <v>48</v>
      </c>
      <c r="C32" s="99"/>
      <c r="D32" s="100"/>
      <c r="E32" s="151">
        <v>100</v>
      </c>
      <c r="F32" s="152"/>
      <c r="G32" s="155">
        <v>6</v>
      </c>
      <c r="H32" s="156"/>
      <c r="I32" s="91">
        <f t="shared" si="3"/>
        <v>6</v>
      </c>
      <c r="J32" s="92"/>
    </row>
    <row r="33" spans="1:10" x14ac:dyDescent="0.25">
      <c r="A33" s="88">
        <f t="shared" ref="A33" si="4">A31+1</f>
        <v>10</v>
      </c>
      <c r="B33" s="101" t="s">
        <v>47</v>
      </c>
      <c r="C33" s="102"/>
      <c r="D33" s="103"/>
      <c r="E33" s="157">
        <v>100</v>
      </c>
      <c r="F33" s="158"/>
      <c r="G33" s="101">
        <v>99</v>
      </c>
      <c r="H33" s="103"/>
      <c r="I33" s="96">
        <f t="shared" si="3"/>
        <v>99</v>
      </c>
      <c r="J33" s="97"/>
    </row>
    <row r="34" spans="1:10" ht="15.75" thickBot="1" x14ac:dyDescent="0.3">
      <c r="A34" s="89"/>
      <c r="B34" s="93" t="s">
        <v>48</v>
      </c>
      <c r="C34" s="95"/>
      <c r="D34" s="94"/>
      <c r="E34" s="155">
        <v>100</v>
      </c>
      <c r="F34" s="156"/>
      <c r="G34" s="155">
        <v>9</v>
      </c>
      <c r="H34" s="156"/>
      <c r="I34" s="91">
        <f t="shared" si="3"/>
        <v>9</v>
      </c>
      <c r="J34" s="92"/>
    </row>
    <row r="35" spans="1:10" x14ac:dyDescent="0.25">
      <c r="A35" s="1"/>
    </row>
  </sheetData>
  <mergeCells count="118">
    <mergeCell ref="G34:H34"/>
    <mergeCell ref="B31:D31"/>
    <mergeCell ref="E31:F31"/>
    <mergeCell ref="B32:D32"/>
    <mergeCell ref="E32:F32"/>
    <mergeCell ref="B33:D33"/>
    <mergeCell ref="E33:F33"/>
    <mergeCell ref="B34:D34"/>
    <mergeCell ref="E34:F34"/>
    <mergeCell ref="B25:D25"/>
    <mergeCell ref="E25:F25"/>
    <mergeCell ref="B26:D26"/>
    <mergeCell ref="E26:F26"/>
    <mergeCell ref="G29:H29"/>
    <mergeCell ref="G30:H30"/>
    <mergeCell ref="B27:D27"/>
    <mergeCell ref="E27:F27"/>
    <mergeCell ref="B28:D28"/>
    <mergeCell ref="E28:F28"/>
    <mergeCell ref="B29:D29"/>
    <mergeCell ref="E29:F29"/>
    <mergeCell ref="B30:D30"/>
    <mergeCell ref="E30:F30"/>
    <mergeCell ref="B19:D19"/>
    <mergeCell ref="E19:F19"/>
    <mergeCell ref="G19:H19"/>
    <mergeCell ref="B20:D20"/>
    <mergeCell ref="E20:F20"/>
    <mergeCell ref="G20:H20"/>
    <mergeCell ref="G23:H23"/>
    <mergeCell ref="G24:H24"/>
    <mergeCell ref="B21:D21"/>
    <mergeCell ref="E21:F21"/>
    <mergeCell ref="B22:D22"/>
    <mergeCell ref="E22:F22"/>
    <mergeCell ref="B23:D23"/>
    <mergeCell ref="E23:F23"/>
    <mergeCell ref="B24:D24"/>
    <mergeCell ref="E24:F24"/>
    <mergeCell ref="B17:D17"/>
    <mergeCell ref="E17:F17"/>
    <mergeCell ref="B18:D18"/>
    <mergeCell ref="E18:F18"/>
    <mergeCell ref="G18:H18"/>
    <mergeCell ref="B15:D15"/>
    <mergeCell ref="G15:H15"/>
    <mergeCell ref="B16:D16"/>
    <mergeCell ref="E16:F16"/>
    <mergeCell ref="B14:D14"/>
    <mergeCell ref="E14:F14"/>
    <mergeCell ref="G14:H14"/>
    <mergeCell ref="I14:J14"/>
    <mergeCell ref="A6:B6"/>
    <mergeCell ref="C6:F6"/>
    <mergeCell ref="A7:B7"/>
    <mergeCell ref="C7:F7"/>
    <mergeCell ref="G5:I5"/>
    <mergeCell ref="B10:J10"/>
    <mergeCell ref="B11:I11"/>
    <mergeCell ref="B12:I12"/>
    <mergeCell ref="G7:I7"/>
    <mergeCell ref="G8:I8"/>
    <mergeCell ref="A4:B4"/>
    <mergeCell ref="C4:F4"/>
    <mergeCell ref="G4:I4"/>
    <mergeCell ref="A5:B5"/>
    <mergeCell ref="C5:F5"/>
    <mergeCell ref="A1:B2"/>
    <mergeCell ref="C1:H2"/>
    <mergeCell ref="I1:I2"/>
    <mergeCell ref="A8:B8"/>
    <mergeCell ref="C8:F8"/>
    <mergeCell ref="G6:I6"/>
    <mergeCell ref="J1:J2"/>
    <mergeCell ref="L1:N1"/>
    <mergeCell ref="P1:AA1"/>
    <mergeCell ref="G16:H16"/>
    <mergeCell ref="E15:F15"/>
    <mergeCell ref="I34:J34"/>
    <mergeCell ref="I33:J33"/>
    <mergeCell ref="I32:J32"/>
    <mergeCell ref="I31:J31"/>
    <mergeCell ref="I30:J30"/>
    <mergeCell ref="I29:J29"/>
    <mergeCell ref="I28:J28"/>
    <mergeCell ref="I27:J27"/>
    <mergeCell ref="I26:J26"/>
    <mergeCell ref="G17:H17"/>
    <mergeCell ref="G21:H21"/>
    <mergeCell ref="G22:H22"/>
    <mergeCell ref="G25:H25"/>
    <mergeCell ref="G26:H26"/>
    <mergeCell ref="G27:H27"/>
    <mergeCell ref="G28:H28"/>
    <mergeCell ref="G31:H31"/>
    <mergeCell ref="G32:H32"/>
    <mergeCell ref="G33:H33"/>
    <mergeCell ref="I17:J17"/>
    <mergeCell ref="I16:J16"/>
    <mergeCell ref="I15:J15"/>
    <mergeCell ref="I22:J22"/>
    <mergeCell ref="I21:J21"/>
    <mergeCell ref="I20:J20"/>
    <mergeCell ref="I19:J19"/>
    <mergeCell ref="I18:J18"/>
    <mergeCell ref="I25:J25"/>
    <mergeCell ref="I24:J24"/>
    <mergeCell ref="I23:J23"/>
    <mergeCell ref="A33:A3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1" sqref="A11"/>
      <selection pane="bottomRight" activeCell="N14" sqref="N1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8.285156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6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4">
        <f ca="1">IFERROR(AVERAGEIF(B:D,L3,I:J),0)</f>
        <v>62.820000000000007</v>
      </c>
      <c r="N3" s="12">
        <v>1</v>
      </c>
      <c r="O3" s="28">
        <f t="shared" ca="1" si="0"/>
        <v>72.243000000000009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2</v>
      </c>
      <c r="V3" s="12">
        <v>0</v>
      </c>
      <c r="W3" s="12">
        <v>2</v>
      </c>
      <c r="X3" s="12">
        <v>0</v>
      </c>
      <c r="Y3" s="12">
        <v>0</v>
      </c>
      <c r="Z3" s="12">
        <v>0</v>
      </c>
      <c r="AA3" s="12">
        <f t="shared" ref="AA3:AA6" si="1">SUM(P3:Z3)</f>
        <v>15</v>
      </c>
      <c r="AB3" s="7">
        <f t="shared" ref="AB3:AB6" ca="1" si="2">M3*(1+(AA3/100))/N3</f>
        <v>72.243000000000009</v>
      </c>
    </row>
    <row r="4" spans="1:28" x14ac:dyDescent="0.25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0.4201388888888889</v>
      </c>
      <c r="L4" s="6" t="s">
        <v>48</v>
      </c>
      <c r="M4" s="34">
        <f ca="1">IFERROR(AVERAGEIF(B:D,L4,I:J),0)</f>
        <v>197.36999999999998</v>
      </c>
      <c r="N4" s="12">
        <v>1</v>
      </c>
      <c r="O4" s="28">
        <f t="shared" ca="1" si="0"/>
        <v>226.97549999999995</v>
      </c>
      <c r="P4" s="15">
        <v>9</v>
      </c>
      <c r="Q4" s="34">
        <v>2</v>
      </c>
      <c r="R4" s="34">
        <v>0</v>
      </c>
      <c r="S4" s="34">
        <v>0</v>
      </c>
      <c r="T4" s="34">
        <v>0</v>
      </c>
      <c r="U4" s="34">
        <v>2</v>
      </c>
      <c r="V4" s="12">
        <v>0</v>
      </c>
      <c r="W4" s="12">
        <v>2</v>
      </c>
      <c r="X4" s="12">
        <v>0</v>
      </c>
      <c r="Y4" s="12">
        <v>0</v>
      </c>
      <c r="Z4" s="12">
        <v>0</v>
      </c>
      <c r="AA4" s="12">
        <f t="shared" si="1"/>
        <v>15</v>
      </c>
      <c r="AB4" s="7">
        <f t="shared" ca="1" si="2"/>
        <v>226.97549999999995</v>
      </c>
    </row>
    <row r="5" spans="1:28" x14ac:dyDescent="0.25">
      <c r="A5" s="106" t="s">
        <v>2</v>
      </c>
      <c r="B5" s="107"/>
      <c r="C5" s="136" t="s">
        <v>40</v>
      </c>
      <c r="D5" s="137"/>
      <c r="E5" s="137"/>
      <c r="F5" s="138"/>
      <c r="G5" s="106" t="s">
        <v>7</v>
      </c>
      <c r="H5" s="111"/>
      <c r="I5" s="107"/>
      <c r="J5" s="84">
        <v>0.64722222222222225</v>
      </c>
      <c r="L5" s="6" t="s">
        <v>49</v>
      </c>
      <c r="M5" s="34">
        <f ca="1">IFERROR(AVERAGEIF(B:D,L5,I:J),0)</f>
        <v>537.21000000000015</v>
      </c>
      <c r="N5" s="12">
        <v>1</v>
      </c>
      <c r="O5" s="28">
        <f t="shared" ca="1" si="0"/>
        <v>617.79150000000016</v>
      </c>
      <c r="P5" s="15">
        <v>9</v>
      </c>
      <c r="Q5" s="34">
        <v>2</v>
      </c>
      <c r="R5" s="34">
        <v>0</v>
      </c>
      <c r="S5" s="34">
        <v>0</v>
      </c>
      <c r="T5" s="34">
        <v>0</v>
      </c>
      <c r="U5" s="34">
        <v>2</v>
      </c>
      <c r="V5" s="12">
        <v>0</v>
      </c>
      <c r="W5" s="12">
        <v>2</v>
      </c>
      <c r="X5" s="12">
        <v>0</v>
      </c>
      <c r="Y5" s="12">
        <v>0</v>
      </c>
      <c r="Z5" s="12">
        <v>0</v>
      </c>
      <c r="AA5" s="12">
        <f t="shared" si="1"/>
        <v>15</v>
      </c>
      <c r="AB5" s="7">
        <f t="shared" ca="1" si="2"/>
        <v>617.79150000000016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L6" s="8" t="s">
        <v>53</v>
      </c>
      <c r="M6" s="33">
        <f ca="1">IFERROR(AVERAGEIF(B:D,L6,I:J),0)</f>
        <v>175.14000000000001</v>
      </c>
      <c r="N6" s="26">
        <v>1</v>
      </c>
      <c r="O6" s="29">
        <f t="shared" ca="1" si="0"/>
        <v>201.411</v>
      </c>
      <c r="P6" s="16">
        <v>9</v>
      </c>
      <c r="Q6" s="33">
        <v>2</v>
      </c>
      <c r="R6" s="33">
        <v>0</v>
      </c>
      <c r="S6" s="33">
        <v>0</v>
      </c>
      <c r="T6" s="33">
        <v>0</v>
      </c>
      <c r="U6" s="33">
        <v>2</v>
      </c>
      <c r="V6" s="13">
        <v>0</v>
      </c>
      <c r="W6" s="13">
        <v>2</v>
      </c>
      <c r="X6" s="13">
        <v>0</v>
      </c>
      <c r="Y6" s="13">
        <v>0</v>
      </c>
      <c r="Z6" s="13">
        <v>0</v>
      </c>
      <c r="AA6" s="13">
        <f t="shared" si="1"/>
        <v>15</v>
      </c>
      <c r="AB6" s="9">
        <f t="shared" ca="1" si="2"/>
        <v>201.411</v>
      </c>
    </row>
    <row r="7" spans="1:28" ht="15.75" thickBot="1" x14ac:dyDescent="0.3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27" t="s">
        <v>33</v>
      </c>
      <c r="O7" s="30">
        <f ca="1">SUM(O3:O6)</f>
        <v>1118.421</v>
      </c>
    </row>
    <row r="8" spans="1:28" ht="15.75" thickBot="1" x14ac:dyDescent="0.3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32"/>
      <c r="O8" s="45"/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  <c r="N9" s="22" t="s">
        <v>35</v>
      </c>
      <c r="O9" s="24">
        <v>0.05</v>
      </c>
    </row>
    <row r="10" spans="1:28" ht="15.75" thickBot="1" x14ac:dyDescent="0.3">
      <c r="A10" s="55" t="s">
        <v>45</v>
      </c>
      <c r="B10" s="163" t="s">
        <v>46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5"/>
      <c r="N10" s="23" t="s">
        <v>34</v>
      </c>
      <c r="O10" s="31">
        <f ca="1">O7/(1-O9)</f>
        <v>1177.2852631578949</v>
      </c>
    </row>
    <row r="11" spans="1:28" x14ac:dyDescent="0.25">
      <c r="A11" s="54">
        <v>1</v>
      </c>
      <c r="B11" s="119" t="s">
        <v>59</v>
      </c>
      <c r="C11" s="119"/>
      <c r="D11" s="119"/>
      <c r="E11" s="119"/>
      <c r="F11" s="119"/>
      <c r="G11" s="119"/>
      <c r="H11" s="119"/>
      <c r="I11" s="119"/>
      <c r="J11" s="119"/>
      <c r="K11" s="119"/>
      <c r="L11" s="43" t="s">
        <v>47</v>
      </c>
      <c r="N11" s="32"/>
      <c r="O11" s="45"/>
    </row>
    <row r="12" spans="1:28" x14ac:dyDescent="0.25">
      <c r="A12" s="52">
        <v>2</v>
      </c>
      <c r="B12" s="119" t="s">
        <v>60</v>
      </c>
      <c r="C12" s="119"/>
      <c r="D12" s="119"/>
      <c r="E12" s="119"/>
      <c r="F12" s="119"/>
      <c r="G12" s="119"/>
      <c r="H12" s="119"/>
      <c r="I12" s="119"/>
      <c r="J12" s="119"/>
      <c r="K12" s="119"/>
      <c r="L12" s="44" t="s">
        <v>48</v>
      </c>
      <c r="N12" s="32"/>
      <c r="O12" s="45"/>
    </row>
    <row r="13" spans="1:28" x14ac:dyDescent="0.25">
      <c r="A13" s="52">
        <v>3</v>
      </c>
      <c r="B13" s="119" t="s">
        <v>64</v>
      </c>
      <c r="C13" s="119"/>
      <c r="D13" s="119"/>
      <c r="E13" s="119"/>
      <c r="F13" s="119"/>
      <c r="G13" s="119"/>
      <c r="H13" s="119"/>
      <c r="I13" s="119"/>
      <c r="J13" s="119"/>
      <c r="K13" s="119"/>
      <c r="L13" s="44" t="s">
        <v>49</v>
      </c>
      <c r="N13" s="32"/>
      <c r="O13" s="45"/>
    </row>
    <row r="14" spans="1:28" ht="15.75" thickBot="1" x14ac:dyDescent="0.3">
      <c r="A14" s="42">
        <v>4</v>
      </c>
      <c r="B14" s="123" t="s">
        <v>61</v>
      </c>
      <c r="C14" s="123"/>
      <c r="D14" s="123"/>
      <c r="E14" s="123"/>
      <c r="F14" s="123"/>
      <c r="G14" s="123"/>
      <c r="H14" s="123"/>
      <c r="I14" s="123"/>
      <c r="J14" s="123"/>
      <c r="K14" s="123"/>
      <c r="L14" s="41" t="s">
        <v>53</v>
      </c>
      <c r="N14" s="32"/>
      <c r="O14" s="45"/>
    </row>
    <row r="15" spans="1:28" ht="15.75" thickBot="1" x14ac:dyDescent="0.3">
      <c r="N15" s="32"/>
      <c r="O15" s="45"/>
    </row>
    <row r="16" spans="1:28" ht="30" customHeight="1" thickBot="1" x14ac:dyDescent="0.3">
      <c r="A16" s="4" t="s">
        <v>0</v>
      </c>
      <c r="B16" s="112" t="s">
        <v>11</v>
      </c>
      <c r="C16" s="113"/>
      <c r="D16" s="114"/>
      <c r="E16" s="161" t="s">
        <v>75</v>
      </c>
      <c r="F16" s="162"/>
      <c r="G16" s="112" t="s">
        <v>8</v>
      </c>
      <c r="H16" s="114"/>
      <c r="I16" s="112" t="s">
        <v>9</v>
      </c>
      <c r="J16" s="115"/>
    </row>
    <row r="17" spans="1:10" x14ac:dyDescent="0.25">
      <c r="A17" s="88">
        <v>1</v>
      </c>
      <c r="B17" s="101" t="s">
        <v>47</v>
      </c>
      <c r="C17" s="102"/>
      <c r="D17" s="103"/>
      <c r="E17" s="101">
        <v>90</v>
      </c>
      <c r="F17" s="103"/>
      <c r="G17" s="101">
        <v>68</v>
      </c>
      <c r="H17" s="103"/>
      <c r="I17" s="96">
        <f t="shared" ref="I17:I56" si="3">+(E17*G17)/100</f>
        <v>61.2</v>
      </c>
      <c r="J17" s="97"/>
    </row>
    <row r="18" spans="1:10" x14ac:dyDescent="0.25">
      <c r="A18" s="90"/>
      <c r="B18" s="98" t="s">
        <v>48</v>
      </c>
      <c r="C18" s="99"/>
      <c r="D18" s="100"/>
      <c r="E18" s="98">
        <v>90</v>
      </c>
      <c r="F18" s="100"/>
      <c r="G18" s="151">
        <v>174</v>
      </c>
      <c r="H18" s="152"/>
      <c r="I18" s="104">
        <f t="shared" si="3"/>
        <v>156.6</v>
      </c>
      <c r="J18" s="105"/>
    </row>
    <row r="19" spans="1:10" x14ac:dyDescent="0.25">
      <c r="A19" s="90"/>
      <c r="B19" s="98" t="s">
        <v>49</v>
      </c>
      <c r="C19" s="99"/>
      <c r="D19" s="100"/>
      <c r="E19" s="98">
        <v>90</v>
      </c>
      <c r="F19" s="100"/>
      <c r="G19" s="98">
        <v>214</v>
      </c>
      <c r="H19" s="100"/>
      <c r="I19" s="104">
        <f t="shared" si="3"/>
        <v>192.6</v>
      </c>
      <c r="J19" s="105"/>
    </row>
    <row r="20" spans="1:10" ht="15.75" thickBot="1" x14ac:dyDescent="0.3">
      <c r="A20" s="89"/>
      <c r="B20" s="93" t="s">
        <v>53</v>
      </c>
      <c r="C20" s="95"/>
      <c r="D20" s="94"/>
      <c r="E20" s="93">
        <v>90</v>
      </c>
      <c r="F20" s="94"/>
      <c r="G20" s="93">
        <v>193</v>
      </c>
      <c r="H20" s="94"/>
      <c r="I20" s="91">
        <f t="shared" si="3"/>
        <v>173.7</v>
      </c>
      <c r="J20" s="92"/>
    </row>
    <row r="21" spans="1:10" x14ac:dyDescent="0.25">
      <c r="A21" s="88">
        <f t="shared" ref="A21:A49" si="4">A17+1</f>
        <v>2</v>
      </c>
      <c r="B21" s="101" t="s">
        <v>47</v>
      </c>
      <c r="C21" s="102"/>
      <c r="D21" s="103"/>
      <c r="E21" s="101">
        <v>90</v>
      </c>
      <c r="F21" s="103"/>
      <c r="G21" s="98">
        <v>75</v>
      </c>
      <c r="H21" s="100"/>
      <c r="I21" s="96">
        <f t="shared" si="3"/>
        <v>67.5</v>
      </c>
      <c r="J21" s="97"/>
    </row>
    <row r="22" spans="1:10" x14ac:dyDescent="0.25">
      <c r="A22" s="90"/>
      <c r="B22" s="98" t="s">
        <v>48</v>
      </c>
      <c r="C22" s="99"/>
      <c r="D22" s="100"/>
      <c r="E22" s="98">
        <v>90</v>
      </c>
      <c r="F22" s="100"/>
      <c r="G22" s="98">
        <v>201</v>
      </c>
      <c r="H22" s="100"/>
      <c r="I22" s="104">
        <f t="shared" si="3"/>
        <v>180.9</v>
      </c>
      <c r="J22" s="105"/>
    </row>
    <row r="23" spans="1:10" x14ac:dyDescent="0.25">
      <c r="A23" s="90"/>
      <c r="B23" s="98" t="s">
        <v>49</v>
      </c>
      <c r="C23" s="99"/>
      <c r="D23" s="100"/>
      <c r="E23" s="98">
        <v>90</v>
      </c>
      <c r="F23" s="100"/>
      <c r="G23" s="98">
        <v>286</v>
      </c>
      <c r="H23" s="100"/>
      <c r="I23" s="104">
        <f t="shared" si="3"/>
        <v>257.39999999999998</v>
      </c>
      <c r="J23" s="105"/>
    </row>
    <row r="24" spans="1:10" ht="15.75" thickBot="1" x14ac:dyDescent="0.3">
      <c r="A24" s="89"/>
      <c r="B24" s="93" t="s">
        <v>53</v>
      </c>
      <c r="C24" s="95"/>
      <c r="D24" s="94"/>
      <c r="E24" s="93">
        <v>90</v>
      </c>
      <c r="F24" s="94"/>
      <c r="G24" s="93">
        <v>126</v>
      </c>
      <c r="H24" s="94"/>
      <c r="I24" s="91">
        <f t="shared" si="3"/>
        <v>113.4</v>
      </c>
      <c r="J24" s="92"/>
    </row>
    <row r="25" spans="1:10" x14ac:dyDescent="0.25">
      <c r="A25" s="88">
        <f t="shared" si="4"/>
        <v>3</v>
      </c>
      <c r="B25" s="101" t="s">
        <v>47</v>
      </c>
      <c r="C25" s="102"/>
      <c r="D25" s="103"/>
      <c r="E25" s="101">
        <v>90</v>
      </c>
      <c r="F25" s="103"/>
      <c r="G25" s="101">
        <v>67</v>
      </c>
      <c r="H25" s="103"/>
      <c r="I25" s="96">
        <f t="shared" si="3"/>
        <v>60.3</v>
      </c>
      <c r="J25" s="97"/>
    </row>
    <row r="26" spans="1:10" x14ac:dyDescent="0.25">
      <c r="A26" s="90"/>
      <c r="B26" s="98" t="s">
        <v>48</v>
      </c>
      <c r="C26" s="99"/>
      <c r="D26" s="100"/>
      <c r="E26" s="98">
        <v>90</v>
      </c>
      <c r="F26" s="100"/>
      <c r="G26" s="98">
        <v>287</v>
      </c>
      <c r="H26" s="100"/>
      <c r="I26" s="104">
        <f t="shared" si="3"/>
        <v>258.3</v>
      </c>
      <c r="J26" s="105"/>
    </row>
    <row r="27" spans="1:10" x14ac:dyDescent="0.25">
      <c r="A27" s="90"/>
      <c r="B27" s="98" t="s">
        <v>49</v>
      </c>
      <c r="C27" s="99"/>
      <c r="D27" s="100"/>
      <c r="E27" s="98">
        <v>90</v>
      </c>
      <c r="F27" s="100"/>
      <c r="G27" s="98">
        <v>387</v>
      </c>
      <c r="H27" s="100"/>
      <c r="I27" s="104">
        <f t="shared" si="3"/>
        <v>348.3</v>
      </c>
      <c r="J27" s="105"/>
    </row>
    <row r="28" spans="1:10" ht="15.75" thickBot="1" x14ac:dyDescent="0.3">
      <c r="A28" s="89"/>
      <c r="B28" s="93" t="s">
        <v>53</v>
      </c>
      <c r="C28" s="95"/>
      <c r="D28" s="94"/>
      <c r="E28" s="93">
        <v>90</v>
      </c>
      <c r="F28" s="94"/>
      <c r="G28" s="93">
        <v>143</v>
      </c>
      <c r="H28" s="94"/>
      <c r="I28" s="91">
        <f t="shared" si="3"/>
        <v>128.69999999999999</v>
      </c>
      <c r="J28" s="92"/>
    </row>
    <row r="29" spans="1:10" x14ac:dyDescent="0.25">
      <c r="A29" s="88">
        <f t="shared" si="4"/>
        <v>4</v>
      </c>
      <c r="B29" s="101" t="s">
        <v>47</v>
      </c>
      <c r="C29" s="102"/>
      <c r="D29" s="103"/>
      <c r="E29" s="101">
        <v>90</v>
      </c>
      <c r="F29" s="103"/>
      <c r="G29" s="101">
        <v>66</v>
      </c>
      <c r="H29" s="103"/>
      <c r="I29" s="96">
        <f t="shared" si="3"/>
        <v>59.4</v>
      </c>
      <c r="J29" s="97"/>
    </row>
    <row r="30" spans="1:10" x14ac:dyDescent="0.25">
      <c r="A30" s="90"/>
      <c r="B30" s="98" t="s">
        <v>48</v>
      </c>
      <c r="C30" s="99"/>
      <c r="D30" s="100"/>
      <c r="E30" s="98">
        <v>90</v>
      </c>
      <c r="F30" s="100"/>
      <c r="G30" s="98">
        <v>232</v>
      </c>
      <c r="H30" s="100"/>
      <c r="I30" s="104">
        <f t="shared" si="3"/>
        <v>208.8</v>
      </c>
      <c r="J30" s="105"/>
    </row>
    <row r="31" spans="1:10" x14ac:dyDescent="0.25">
      <c r="A31" s="90"/>
      <c r="B31" s="98" t="s">
        <v>49</v>
      </c>
      <c r="C31" s="99"/>
      <c r="D31" s="100"/>
      <c r="E31" s="98">
        <v>90</v>
      </c>
      <c r="F31" s="100"/>
      <c r="G31" s="98">
        <v>315</v>
      </c>
      <c r="H31" s="100"/>
      <c r="I31" s="104">
        <f t="shared" si="3"/>
        <v>283.5</v>
      </c>
      <c r="J31" s="105"/>
    </row>
    <row r="32" spans="1:10" ht="15.75" thickBot="1" x14ac:dyDescent="0.3">
      <c r="A32" s="89"/>
      <c r="B32" s="93" t="s">
        <v>53</v>
      </c>
      <c r="C32" s="95"/>
      <c r="D32" s="94"/>
      <c r="E32" s="93">
        <v>90</v>
      </c>
      <c r="F32" s="94"/>
      <c r="G32" s="93">
        <v>294</v>
      </c>
      <c r="H32" s="94"/>
      <c r="I32" s="91">
        <f t="shared" si="3"/>
        <v>264.60000000000002</v>
      </c>
      <c r="J32" s="92"/>
    </row>
    <row r="33" spans="1:10" x14ac:dyDescent="0.25">
      <c r="A33" s="88">
        <f t="shared" si="4"/>
        <v>5</v>
      </c>
      <c r="B33" s="101" t="s">
        <v>47</v>
      </c>
      <c r="C33" s="102"/>
      <c r="D33" s="103"/>
      <c r="E33" s="101">
        <v>90</v>
      </c>
      <c r="F33" s="103"/>
      <c r="G33" s="101">
        <v>70</v>
      </c>
      <c r="H33" s="103"/>
      <c r="I33" s="96">
        <f t="shared" si="3"/>
        <v>63</v>
      </c>
      <c r="J33" s="97"/>
    </row>
    <row r="34" spans="1:10" x14ac:dyDescent="0.25">
      <c r="A34" s="90"/>
      <c r="B34" s="98" t="s">
        <v>48</v>
      </c>
      <c r="C34" s="99"/>
      <c r="D34" s="100"/>
      <c r="E34" s="98">
        <v>90</v>
      </c>
      <c r="F34" s="100"/>
      <c r="G34" s="98">
        <v>195</v>
      </c>
      <c r="H34" s="100"/>
      <c r="I34" s="104">
        <f t="shared" si="3"/>
        <v>175.5</v>
      </c>
      <c r="J34" s="105"/>
    </row>
    <row r="35" spans="1:10" x14ac:dyDescent="0.25">
      <c r="A35" s="90"/>
      <c r="B35" s="98" t="s">
        <v>49</v>
      </c>
      <c r="C35" s="99"/>
      <c r="D35" s="100"/>
      <c r="E35" s="98">
        <v>90</v>
      </c>
      <c r="F35" s="100"/>
      <c r="G35" s="98">
        <v>3100</v>
      </c>
      <c r="H35" s="100"/>
      <c r="I35" s="104">
        <f t="shared" si="3"/>
        <v>2790</v>
      </c>
      <c r="J35" s="105"/>
    </row>
    <row r="36" spans="1:10" ht="15.75" thickBot="1" x14ac:dyDescent="0.3">
      <c r="A36" s="89"/>
      <c r="B36" s="93" t="s">
        <v>53</v>
      </c>
      <c r="C36" s="95"/>
      <c r="D36" s="94"/>
      <c r="E36" s="93">
        <v>90</v>
      </c>
      <c r="F36" s="94"/>
      <c r="G36" s="93">
        <v>200</v>
      </c>
      <c r="H36" s="94"/>
      <c r="I36" s="91">
        <f t="shared" si="3"/>
        <v>180</v>
      </c>
      <c r="J36" s="92"/>
    </row>
    <row r="37" spans="1:10" x14ac:dyDescent="0.25">
      <c r="A37" s="88">
        <f t="shared" si="4"/>
        <v>6</v>
      </c>
      <c r="B37" s="101" t="s">
        <v>47</v>
      </c>
      <c r="C37" s="102"/>
      <c r="D37" s="103"/>
      <c r="E37" s="101">
        <v>90</v>
      </c>
      <c r="F37" s="103"/>
      <c r="G37" s="101">
        <v>69</v>
      </c>
      <c r="H37" s="103"/>
      <c r="I37" s="96">
        <f t="shared" si="3"/>
        <v>62.1</v>
      </c>
      <c r="J37" s="97"/>
    </row>
    <row r="38" spans="1:10" x14ac:dyDescent="0.25">
      <c r="A38" s="90"/>
      <c r="B38" s="98" t="s">
        <v>48</v>
      </c>
      <c r="C38" s="99"/>
      <c r="D38" s="100"/>
      <c r="E38" s="98">
        <v>90</v>
      </c>
      <c r="F38" s="100"/>
      <c r="G38" s="98">
        <v>230</v>
      </c>
      <c r="H38" s="100"/>
      <c r="I38" s="104">
        <f t="shared" si="3"/>
        <v>207</v>
      </c>
      <c r="J38" s="105"/>
    </row>
    <row r="39" spans="1:10" x14ac:dyDescent="0.25">
      <c r="A39" s="90"/>
      <c r="B39" s="98" t="s">
        <v>49</v>
      </c>
      <c r="C39" s="99"/>
      <c r="D39" s="100"/>
      <c r="E39" s="98">
        <v>90</v>
      </c>
      <c r="F39" s="100"/>
      <c r="G39" s="98">
        <v>350</v>
      </c>
      <c r="H39" s="100"/>
      <c r="I39" s="104">
        <f t="shared" si="3"/>
        <v>315</v>
      </c>
      <c r="J39" s="105"/>
    </row>
    <row r="40" spans="1:10" ht="15.75" thickBot="1" x14ac:dyDescent="0.3">
      <c r="A40" s="89"/>
      <c r="B40" s="93" t="s">
        <v>53</v>
      </c>
      <c r="C40" s="95"/>
      <c r="D40" s="94"/>
      <c r="E40" s="93">
        <v>90</v>
      </c>
      <c r="F40" s="94"/>
      <c r="G40" s="93">
        <v>150</v>
      </c>
      <c r="H40" s="94"/>
      <c r="I40" s="91">
        <f t="shared" si="3"/>
        <v>135</v>
      </c>
      <c r="J40" s="92"/>
    </row>
    <row r="41" spans="1:10" x14ac:dyDescent="0.25">
      <c r="A41" s="88">
        <f t="shared" si="4"/>
        <v>7</v>
      </c>
      <c r="B41" s="101" t="s">
        <v>47</v>
      </c>
      <c r="C41" s="102"/>
      <c r="D41" s="103"/>
      <c r="E41" s="101">
        <v>90</v>
      </c>
      <c r="F41" s="103"/>
      <c r="G41" s="101">
        <v>66</v>
      </c>
      <c r="H41" s="103"/>
      <c r="I41" s="96">
        <f t="shared" si="3"/>
        <v>59.4</v>
      </c>
      <c r="J41" s="97"/>
    </row>
    <row r="42" spans="1:10" x14ac:dyDescent="0.25">
      <c r="A42" s="90"/>
      <c r="B42" s="98" t="s">
        <v>48</v>
      </c>
      <c r="C42" s="99"/>
      <c r="D42" s="100"/>
      <c r="E42" s="98">
        <v>90</v>
      </c>
      <c r="F42" s="100"/>
      <c r="G42" s="98">
        <v>225</v>
      </c>
      <c r="H42" s="100"/>
      <c r="I42" s="104">
        <f t="shared" si="3"/>
        <v>202.5</v>
      </c>
      <c r="J42" s="105"/>
    </row>
    <row r="43" spans="1:10" x14ac:dyDescent="0.25">
      <c r="A43" s="90"/>
      <c r="B43" s="98" t="s">
        <v>49</v>
      </c>
      <c r="C43" s="99"/>
      <c r="D43" s="100"/>
      <c r="E43" s="98">
        <v>90</v>
      </c>
      <c r="F43" s="100"/>
      <c r="G43" s="98">
        <v>347</v>
      </c>
      <c r="H43" s="100"/>
      <c r="I43" s="104">
        <f t="shared" si="3"/>
        <v>312.3</v>
      </c>
      <c r="J43" s="105"/>
    </row>
    <row r="44" spans="1:10" ht="15.75" thickBot="1" x14ac:dyDescent="0.3">
      <c r="A44" s="89"/>
      <c r="B44" s="93" t="s">
        <v>53</v>
      </c>
      <c r="C44" s="95"/>
      <c r="D44" s="94"/>
      <c r="E44" s="93">
        <v>90</v>
      </c>
      <c r="F44" s="94"/>
      <c r="G44" s="93">
        <v>164</v>
      </c>
      <c r="H44" s="94"/>
      <c r="I44" s="91">
        <f t="shared" si="3"/>
        <v>147.6</v>
      </c>
      <c r="J44" s="92"/>
    </row>
    <row r="45" spans="1:10" x14ac:dyDescent="0.25">
      <c r="A45" s="88">
        <f t="shared" si="4"/>
        <v>8</v>
      </c>
      <c r="B45" s="101" t="s">
        <v>47</v>
      </c>
      <c r="C45" s="102"/>
      <c r="D45" s="103"/>
      <c r="E45" s="101">
        <v>90</v>
      </c>
      <c r="F45" s="103"/>
      <c r="G45" s="101">
        <v>74</v>
      </c>
      <c r="H45" s="103"/>
      <c r="I45" s="96">
        <f t="shared" si="3"/>
        <v>66.599999999999994</v>
      </c>
      <c r="J45" s="97"/>
    </row>
    <row r="46" spans="1:10" x14ac:dyDescent="0.25">
      <c r="A46" s="90"/>
      <c r="B46" s="98" t="s">
        <v>48</v>
      </c>
      <c r="C46" s="99"/>
      <c r="D46" s="100"/>
      <c r="E46" s="98">
        <v>90</v>
      </c>
      <c r="F46" s="100"/>
      <c r="G46" s="98">
        <v>199</v>
      </c>
      <c r="H46" s="100"/>
      <c r="I46" s="104">
        <f t="shared" si="3"/>
        <v>179.1</v>
      </c>
      <c r="J46" s="105"/>
    </row>
    <row r="47" spans="1:10" x14ac:dyDescent="0.25">
      <c r="A47" s="90"/>
      <c r="B47" s="98" t="s">
        <v>49</v>
      </c>
      <c r="C47" s="99"/>
      <c r="D47" s="100"/>
      <c r="E47" s="98">
        <v>90</v>
      </c>
      <c r="F47" s="100"/>
      <c r="G47" s="98">
        <v>299</v>
      </c>
      <c r="H47" s="100"/>
      <c r="I47" s="104">
        <f t="shared" si="3"/>
        <v>269.10000000000002</v>
      </c>
      <c r="J47" s="105"/>
    </row>
    <row r="48" spans="1:10" ht="15.75" thickBot="1" x14ac:dyDescent="0.3">
      <c r="A48" s="89"/>
      <c r="B48" s="93" t="s">
        <v>53</v>
      </c>
      <c r="C48" s="95"/>
      <c r="D48" s="94"/>
      <c r="E48" s="93">
        <v>90</v>
      </c>
      <c r="F48" s="94"/>
      <c r="G48" s="93">
        <v>300</v>
      </c>
      <c r="H48" s="94"/>
      <c r="I48" s="91">
        <f t="shared" si="3"/>
        <v>270</v>
      </c>
      <c r="J48" s="92"/>
    </row>
    <row r="49" spans="1:10" x14ac:dyDescent="0.25">
      <c r="A49" s="88">
        <f t="shared" si="4"/>
        <v>9</v>
      </c>
      <c r="B49" s="101" t="s">
        <v>47</v>
      </c>
      <c r="C49" s="102"/>
      <c r="D49" s="103"/>
      <c r="E49" s="101">
        <v>90</v>
      </c>
      <c r="F49" s="103"/>
      <c r="G49" s="101">
        <v>68</v>
      </c>
      <c r="H49" s="103"/>
      <c r="I49" s="96">
        <f t="shared" si="3"/>
        <v>61.2</v>
      </c>
      <c r="J49" s="97"/>
    </row>
    <row r="50" spans="1:10" x14ac:dyDescent="0.25">
      <c r="A50" s="90"/>
      <c r="B50" s="98" t="s">
        <v>48</v>
      </c>
      <c r="C50" s="99"/>
      <c r="D50" s="100"/>
      <c r="E50" s="98">
        <v>90</v>
      </c>
      <c r="F50" s="100"/>
      <c r="G50" s="98">
        <v>240</v>
      </c>
      <c r="H50" s="100"/>
      <c r="I50" s="104">
        <f t="shared" si="3"/>
        <v>216</v>
      </c>
      <c r="J50" s="105"/>
    </row>
    <row r="51" spans="1:10" x14ac:dyDescent="0.25">
      <c r="A51" s="90"/>
      <c r="B51" s="98" t="s">
        <v>49</v>
      </c>
      <c r="C51" s="99"/>
      <c r="D51" s="100"/>
      <c r="E51" s="98">
        <v>90</v>
      </c>
      <c r="F51" s="100"/>
      <c r="G51" s="98">
        <v>339</v>
      </c>
      <c r="H51" s="100"/>
      <c r="I51" s="104">
        <f t="shared" si="3"/>
        <v>305.10000000000002</v>
      </c>
      <c r="J51" s="105"/>
    </row>
    <row r="52" spans="1:10" ht="15.75" thickBot="1" x14ac:dyDescent="0.3">
      <c r="A52" s="89"/>
      <c r="B52" s="93" t="s">
        <v>53</v>
      </c>
      <c r="C52" s="95"/>
      <c r="D52" s="94"/>
      <c r="E52" s="93">
        <v>90</v>
      </c>
      <c r="F52" s="94"/>
      <c r="G52" s="93">
        <v>215</v>
      </c>
      <c r="H52" s="94"/>
      <c r="I52" s="91">
        <f t="shared" si="3"/>
        <v>193.5</v>
      </c>
      <c r="J52" s="92"/>
    </row>
    <row r="53" spans="1:10" x14ac:dyDescent="0.25">
      <c r="A53" s="88">
        <f t="shared" ref="A53" si="5">A49+1</f>
        <v>10</v>
      </c>
      <c r="B53" s="101" t="s">
        <v>47</v>
      </c>
      <c r="C53" s="102"/>
      <c r="D53" s="103"/>
      <c r="E53" s="101">
        <v>90</v>
      </c>
      <c r="F53" s="103"/>
      <c r="G53" s="101">
        <v>75</v>
      </c>
      <c r="H53" s="103"/>
      <c r="I53" s="96">
        <f t="shared" si="3"/>
        <v>67.5</v>
      </c>
      <c r="J53" s="97"/>
    </row>
    <row r="54" spans="1:10" x14ac:dyDescent="0.25">
      <c r="A54" s="90"/>
      <c r="B54" s="98" t="s">
        <v>48</v>
      </c>
      <c r="C54" s="99"/>
      <c r="D54" s="100"/>
      <c r="E54" s="98">
        <v>90</v>
      </c>
      <c r="F54" s="100"/>
      <c r="G54" s="98">
        <v>210</v>
      </c>
      <c r="H54" s="100"/>
      <c r="I54" s="104">
        <f t="shared" si="3"/>
        <v>189</v>
      </c>
      <c r="J54" s="105"/>
    </row>
    <row r="55" spans="1:10" x14ac:dyDescent="0.25">
      <c r="A55" s="90"/>
      <c r="B55" s="98" t="s">
        <v>49</v>
      </c>
      <c r="C55" s="99"/>
      <c r="D55" s="100"/>
      <c r="E55" s="98">
        <v>90</v>
      </c>
      <c r="F55" s="100"/>
      <c r="G55" s="98">
        <v>332</v>
      </c>
      <c r="H55" s="100"/>
      <c r="I55" s="104">
        <f t="shared" si="3"/>
        <v>298.8</v>
      </c>
      <c r="J55" s="105"/>
    </row>
    <row r="56" spans="1:10" ht="15.75" thickBot="1" x14ac:dyDescent="0.3">
      <c r="A56" s="89"/>
      <c r="B56" s="93" t="s">
        <v>53</v>
      </c>
      <c r="C56" s="95"/>
      <c r="D56" s="94"/>
      <c r="E56" s="93">
        <v>90</v>
      </c>
      <c r="F56" s="94"/>
      <c r="G56" s="93">
        <v>161</v>
      </c>
      <c r="H56" s="94"/>
      <c r="I56" s="91">
        <f t="shared" si="3"/>
        <v>144.9</v>
      </c>
      <c r="J56" s="92"/>
    </row>
    <row r="57" spans="1:10" x14ac:dyDescent="0.25">
      <c r="A57" s="1"/>
    </row>
  </sheetData>
  <mergeCells count="200"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  <mergeCell ref="B11:K11"/>
    <mergeCell ref="B12:K12"/>
    <mergeCell ref="B13:K13"/>
    <mergeCell ref="B10:L10"/>
    <mergeCell ref="B14:K14"/>
    <mergeCell ref="G7:I7"/>
    <mergeCell ref="G8:I8"/>
    <mergeCell ref="J1:J2"/>
    <mergeCell ref="L1:N1"/>
    <mergeCell ref="A8:B8"/>
    <mergeCell ref="C8:F8"/>
    <mergeCell ref="G6:I6"/>
    <mergeCell ref="B16:D16"/>
    <mergeCell ref="E16:F16"/>
    <mergeCell ref="G16:H16"/>
    <mergeCell ref="I16:J16"/>
    <mergeCell ref="A6:B6"/>
    <mergeCell ref="C6:F6"/>
    <mergeCell ref="A7:B7"/>
    <mergeCell ref="C7:F7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I18:J18"/>
    <mergeCell ref="B19:D19"/>
    <mergeCell ref="G18:H18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I21:J21"/>
    <mergeCell ref="B22:D22"/>
    <mergeCell ref="E22:F22"/>
    <mergeCell ref="G22:H22"/>
    <mergeCell ref="I22:J22"/>
    <mergeCell ref="B23:D23"/>
    <mergeCell ref="G21:H2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L1" sqref="L1:N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8.1406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6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5">
        <f ca="1">IFERROR(AVERAGEIF(B:D,L3,I:J),0)</f>
        <v>114.83999999999999</v>
      </c>
      <c r="N3" s="39">
        <v>1</v>
      </c>
      <c r="O3" s="28">
        <f t="shared" ca="1" si="0"/>
        <v>129.76919999999998</v>
      </c>
      <c r="P3" s="40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f t="shared" ref="AA3:AA6" si="1">SUM(P3:Z3)</f>
        <v>13</v>
      </c>
      <c r="AB3" s="7">
        <f t="shared" ref="AB3:AB6" ca="1" si="2">M3*(1+(AA3/100))/N3</f>
        <v>129.76919999999998</v>
      </c>
    </row>
    <row r="4" spans="1:28" x14ac:dyDescent="0.25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0.65277777777777779</v>
      </c>
      <c r="L4" s="6" t="s">
        <v>48</v>
      </c>
      <c r="M4" s="35">
        <f ca="1">IFERROR(AVERAGEIF(B:D,L4,I:J),0)</f>
        <v>119.60999999999999</v>
      </c>
      <c r="N4" s="39">
        <v>1</v>
      </c>
      <c r="O4" s="28">
        <f t="shared" ca="1" si="0"/>
        <v>135.15929999999997</v>
      </c>
      <c r="P4" s="40">
        <v>9</v>
      </c>
      <c r="Q4" s="35">
        <v>2</v>
      </c>
      <c r="R4" s="35">
        <v>0</v>
      </c>
      <c r="S4" s="35">
        <v>0</v>
      </c>
      <c r="T4" s="35">
        <v>0</v>
      </c>
      <c r="U4" s="35">
        <v>2</v>
      </c>
      <c r="V4" s="39">
        <v>0</v>
      </c>
      <c r="W4" s="39">
        <v>0</v>
      </c>
      <c r="X4" s="39">
        <v>0</v>
      </c>
      <c r="Y4" s="39">
        <v>0</v>
      </c>
      <c r="Z4" s="39">
        <v>0</v>
      </c>
      <c r="AA4" s="39">
        <f t="shared" si="1"/>
        <v>13</v>
      </c>
      <c r="AB4" s="7">
        <f t="shared" ca="1" si="2"/>
        <v>135.15929999999997</v>
      </c>
    </row>
    <row r="5" spans="1:28" x14ac:dyDescent="0.25">
      <c r="A5" s="106" t="s">
        <v>2</v>
      </c>
      <c r="B5" s="107"/>
      <c r="C5" s="136" t="s">
        <v>44</v>
      </c>
      <c r="D5" s="137"/>
      <c r="E5" s="137"/>
      <c r="F5" s="138"/>
      <c r="G5" s="106" t="s">
        <v>7</v>
      </c>
      <c r="H5" s="111"/>
      <c r="I5" s="107"/>
      <c r="J5" s="84">
        <v>0.71111111111111114</v>
      </c>
      <c r="L5" s="6" t="s">
        <v>49</v>
      </c>
      <c r="M5" s="35">
        <f ca="1">IFERROR(AVERAGEIF(B:D,L5,I:J),0)</f>
        <v>212.76000000000005</v>
      </c>
      <c r="N5" s="39">
        <v>1</v>
      </c>
      <c r="O5" s="28">
        <f t="shared" ca="1" si="0"/>
        <v>240.41880000000003</v>
      </c>
      <c r="P5" s="40">
        <v>9</v>
      </c>
      <c r="Q5" s="35">
        <v>2</v>
      </c>
      <c r="R5" s="35">
        <v>0</v>
      </c>
      <c r="S5" s="35">
        <v>0</v>
      </c>
      <c r="T5" s="35">
        <v>0</v>
      </c>
      <c r="U5" s="35">
        <v>2</v>
      </c>
      <c r="V5" s="39">
        <v>0</v>
      </c>
      <c r="W5" s="39">
        <v>0</v>
      </c>
      <c r="X5" s="39">
        <v>0</v>
      </c>
      <c r="Y5" s="39">
        <v>0</v>
      </c>
      <c r="Z5" s="39">
        <v>0</v>
      </c>
      <c r="AA5" s="39">
        <f t="shared" si="1"/>
        <v>13</v>
      </c>
      <c r="AB5" s="7">
        <f t="shared" ca="1" si="2"/>
        <v>240.41880000000003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L6" s="8" t="s">
        <v>53</v>
      </c>
      <c r="M6" s="36">
        <f ca="1">IFERROR(AVERAGEIF(B:D,L6,I:J),0)</f>
        <v>168.11999999999998</v>
      </c>
      <c r="N6" s="26">
        <v>1</v>
      </c>
      <c r="O6" s="29">
        <f t="shared" ca="1" si="0"/>
        <v>189.97559999999996</v>
      </c>
      <c r="P6" s="38">
        <v>9</v>
      </c>
      <c r="Q6" s="36">
        <v>2</v>
      </c>
      <c r="R6" s="36">
        <v>0</v>
      </c>
      <c r="S6" s="36">
        <v>0</v>
      </c>
      <c r="T6" s="36">
        <v>0</v>
      </c>
      <c r="U6" s="36">
        <v>2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f t="shared" si="1"/>
        <v>13</v>
      </c>
      <c r="AB6" s="9">
        <f t="shared" ca="1" si="2"/>
        <v>189.97559999999996</v>
      </c>
    </row>
    <row r="7" spans="1:28" ht="15.75" thickBot="1" x14ac:dyDescent="0.3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27" t="s">
        <v>33</v>
      </c>
      <c r="O7" s="30">
        <f ca="1">SUM(O3:O6)</f>
        <v>695.3229</v>
      </c>
    </row>
    <row r="8" spans="1:28" x14ac:dyDescent="0.25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32"/>
      <c r="O8" s="45"/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  <c r="N9" s="32"/>
      <c r="O9" s="45"/>
    </row>
    <row r="10" spans="1:28" ht="15.75" thickBot="1" x14ac:dyDescent="0.3">
      <c r="A10" s="55" t="s">
        <v>45</v>
      </c>
      <c r="B10" s="163" t="s">
        <v>46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5"/>
      <c r="N10" s="22" t="s">
        <v>35</v>
      </c>
      <c r="O10" s="24">
        <v>0.05</v>
      </c>
    </row>
    <row r="11" spans="1:28" ht="15.75" thickBot="1" x14ac:dyDescent="0.3">
      <c r="A11" s="54">
        <v>1</v>
      </c>
      <c r="B11" s="119" t="s">
        <v>67</v>
      </c>
      <c r="C11" s="119"/>
      <c r="D11" s="119"/>
      <c r="E11" s="119"/>
      <c r="F11" s="119"/>
      <c r="G11" s="119"/>
      <c r="H11" s="119"/>
      <c r="I11" s="119"/>
      <c r="J11" s="119"/>
      <c r="K11" s="119"/>
      <c r="L11" s="60" t="s">
        <v>47</v>
      </c>
      <c r="N11" s="23" t="s">
        <v>34</v>
      </c>
      <c r="O11" s="31">
        <f ca="1">O7/(1-O10)</f>
        <v>731.91884210526325</v>
      </c>
    </row>
    <row r="12" spans="1:28" x14ac:dyDescent="0.25">
      <c r="A12" s="52">
        <v>2</v>
      </c>
      <c r="B12" s="121" t="s">
        <v>70</v>
      </c>
      <c r="C12" s="121"/>
      <c r="D12" s="121"/>
      <c r="E12" s="121"/>
      <c r="F12" s="121"/>
      <c r="G12" s="121"/>
      <c r="H12" s="121"/>
      <c r="I12" s="121"/>
      <c r="J12" s="121"/>
      <c r="K12" s="121"/>
      <c r="L12" s="61" t="s">
        <v>48</v>
      </c>
      <c r="N12" s="32"/>
      <c r="O12" s="45"/>
    </row>
    <row r="13" spans="1:28" x14ac:dyDescent="0.25">
      <c r="A13" s="52">
        <v>3</v>
      </c>
      <c r="B13" s="121" t="s">
        <v>68</v>
      </c>
      <c r="C13" s="121"/>
      <c r="D13" s="121"/>
      <c r="E13" s="121"/>
      <c r="F13" s="121"/>
      <c r="G13" s="121"/>
      <c r="H13" s="121"/>
      <c r="I13" s="121"/>
      <c r="J13" s="121"/>
      <c r="K13" s="121"/>
      <c r="L13" s="61" t="s">
        <v>49</v>
      </c>
      <c r="N13" s="32"/>
      <c r="O13" s="45"/>
    </row>
    <row r="14" spans="1:28" ht="15.75" thickBot="1" x14ac:dyDescent="0.3">
      <c r="A14" s="72">
        <v>4</v>
      </c>
      <c r="B14" s="123" t="s">
        <v>69</v>
      </c>
      <c r="C14" s="123"/>
      <c r="D14" s="123"/>
      <c r="E14" s="123"/>
      <c r="F14" s="123"/>
      <c r="G14" s="123"/>
      <c r="H14" s="123"/>
      <c r="I14" s="123"/>
      <c r="J14" s="123"/>
      <c r="K14" s="123"/>
      <c r="L14" s="59" t="s">
        <v>53</v>
      </c>
      <c r="N14" s="32"/>
      <c r="O14" s="45"/>
    </row>
    <row r="15" spans="1:28" ht="15.75" thickBot="1" x14ac:dyDescent="0.3"/>
    <row r="16" spans="1:28" ht="30" customHeight="1" thickBot="1" x14ac:dyDescent="0.3">
      <c r="A16" s="4" t="s">
        <v>0</v>
      </c>
      <c r="B16" s="112" t="s">
        <v>11</v>
      </c>
      <c r="C16" s="113"/>
      <c r="D16" s="114"/>
      <c r="E16" s="112" t="s">
        <v>75</v>
      </c>
      <c r="F16" s="114"/>
      <c r="G16" s="112" t="s">
        <v>8</v>
      </c>
      <c r="H16" s="114"/>
      <c r="I16" s="112" t="s">
        <v>9</v>
      </c>
      <c r="J16" s="115"/>
    </row>
    <row r="17" spans="1:10" x14ac:dyDescent="0.25">
      <c r="A17" s="88">
        <v>1</v>
      </c>
      <c r="B17" s="101" t="s">
        <v>47</v>
      </c>
      <c r="C17" s="102"/>
      <c r="D17" s="103"/>
      <c r="E17" s="101">
        <v>90</v>
      </c>
      <c r="F17" s="103"/>
      <c r="G17" s="101">
        <v>125</v>
      </c>
      <c r="H17" s="103"/>
      <c r="I17" s="96">
        <f t="shared" ref="I17:I56" si="3">+(E17*G17)/100</f>
        <v>112.5</v>
      </c>
      <c r="J17" s="97"/>
    </row>
    <row r="18" spans="1:10" x14ac:dyDescent="0.25">
      <c r="A18" s="90"/>
      <c r="B18" s="98" t="s">
        <v>48</v>
      </c>
      <c r="C18" s="99"/>
      <c r="D18" s="100"/>
      <c r="E18" s="98">
        <v>90</v>
      </c>
      <c r="F18" s="100"/>
      <c r="G18" s="98">
        <v>130</v>
      </c>
      <c r="H18" s="100"/>
      <c r="I18" s="104">
        <f t="shared" si="3"/>
        <v>117</v>
      </c>
      <c r="J18" s="105"/>
    </row>
    <row r="19" spans="1:10" x14ac:dyDescent="0.25">
      <c r="A19" s="90"/>
      <c r="B19" s="98" t="s">
        <v>49</v>
      </c>
      <c r="C19" s="99"/>
      <c r="D19" s="100"/>
      <c r="E19" s="98">
        <v>90</v>
      </c>
      <c r="F19" s="100"/>
      <c r="G19" s="98">
        <v>231</v>
      </c>
      <c r="H19" s="100"/>
      <c r="I19" s="104">
        <f t="shared" si="3"/>
        <v>207.9</v>
      </c>
      <c r="J19" s="105"/>
    </row>
    <row r="20" spans="1:10" ht="15.75" thickBot="1" x14ac:dyDescent="0.3">
      <c r="A20" s="89"/>
      <c r="B20" s="93" t="s">
        <v>53</v>
      </c>
      <c r="C20" s="95"/>
      <c r="D20" s="94"/>
      <c r="E20" s="93">
        <v>90</v>
      </c>
      <c r="F20" s="94"/>
      <c r="G20" s="93">
        <v>183</v>
      </c>
      <c r="H20" s="94"/>
      <c r="I20" s="91">
        <f t="shared" si="3"/>
        <v>164.7</v>
      </c>
      <c r="J20" s="92"/>
    </row>
    <row r="21" spans="1:10" x14ac:dyDescent="0.25">
      <c r="A21" s="88">
        <f t="shared" ref="A21:A49" si="4">A17+1</f>
        <v>2</v>
      </c>
      <c r="B21" s="101" t="s">
        <v>47</v>
      </c>
      <c r="C21" s="102"/>
      <c r="D21" s="103"/>
      <c r="E21" s="101">
        <v>90</v>
      </c>
      <c r="F21" s="103"/>
      <c r="G21" s="101">
        <v>130</v>
      </c>
      <c r="H21" s="103"/>
      <c r="I21" s="96">
        <f t="shared" si="3"/>
        <v>117</v>
      </c>
      <c r="J21" s="97"/>
    </row>
    <row r="22" spans="1:10" x14ac:dyDescent="0.25">
      <c r="A22" s="90"/>
      <c r="B22" s="98" t="s">
        <v>48</v>
      </c>
      <c r="C22" s="99"/>
      <c r="D22" s="100"/>
      <c r="E22" s="98">
        <v>90</v>
      </c>
      <c r="F22" s="100"/>
      <c r="G22" s="98">
        <v>138</v>
      </c>
      <c r="H22" s="100"/>
      <c r="I22" s="104">
        <f t="shared" si="3"/>
        <v>124.2</v>
      </c>
      <c r="J22" s="105"/>
    </row>
    <row r="23" spans="1:10" x14ac:dyDescent="0.25">
      <c r="A23" s="90"/>
      <c r="B23" s="98" t="s">
        <v>49</v>
      </c>
      <c r="C23" s="99"/>
      <c r="D23" s="100"/>
      <c r="E23" s="98">
        <v>90</v>
      </c>
      <c r="F23" s="100"/>
      <c r="G23" s="98">
        <v>240</v>
      </c>
      <c r="H23" s="100"/>
      <c r="I23" s="104">
        <f t="shared" si="3"/>
        <v>216</v>
      </c>
      <c r="J23" s="105"/>
    </row>
    <row r="24" spans="1:10" ht="15.75" thickBot="1" x14ac:dyDescent="0.3">
      <c r="A24" s="89"/>
      <c r="B24" s="93" t="s">
        <v>53</v>
      </c>
      <c r="C24" s="95"/>
      <c r="D24" s="94"/>
      <c r="E24" s="93">
        <v>90</v>
      </c>
      <c r="F24" s="94"/>
      <c r="G24" s="93">
        <v>185</v>
      </c>
      <c r="H24" s="94"/>
      <c r="I24" s="91">
        <f t="shared" si="3"/>
        <v>166.5</v>
      </c>
      <c r="J24" s="92"/>
    </row>
    <row r="25" spans="1:10" x14ac:dyDescent="0.25">
      <c r="A25" s="88">
        <f t="shared" si="4"/>
        <v>3</v>
      </c>
      <c r="B25" s="101" t="s">
        <v>47</v>
      </c>
      <c r="C25" s="102"/>
      <c r="D25" s="103"/>
      <c r="E25" s="101">
        <v>90</v>
      </c>
      <c r="F25" s="103"/>
      <c r="G25" s="101">
        <v>128</v>
      </c>
      <c r="H25" s="103"/>
      <c r="I25" s="96">
        <f t="shared" si="3"/>
        <v>115.2</v>
      </c>
      <c r="J25" s="97"/>
    </row>
    <row r="26" spans="1:10" x14ac:dyDescent="0.25">
      <c r="A26" s="90"/>
      <c r="B26" s="98" t="s">
        <v>48</v>
      </c>
      <c r="C26" s="99"/>
      <c r="D26" s="100"/>
      <c r="E26" s="98">
        <v>90</v>
      </c>
      <c r="F26" s="100"/>
      <c r="G26" s="98">
        <v>132</v>
      </c>
      <c r="H26" s="100"/>
      <c r="I26" s="104">
        <f t="shared" si="3"/>
        <v>118.8</v>
      </c>
      <c r="J26" s="105"/>
    </row>
    <row r="27" spans="1:10" x14ac:dyDescent="0.25">
      <c r="A27" s="90"/>
      <c r="B27" s="98" t="s">
        <v>49</v>
      </c>
      <c r="C27" s="99"/>
      <c r="D27" s="100"/>
      <c r="E27" s="98">
        <v>90</v>
      </c>
      <c r="F27" s="100"/>
      <c r="G27" s="98">
        <v>242</v>
      </c>
      <c r="H27" s="100"/>
      <c r="I27" s="104">
        <f t="shared" si="3"/>
        <v>217.8</v>
      </c>
      <c r="J27" s="105"/>
    </row>
    <row r="28" spans="1:10" ht="15.75" thickBot="1" x14ac:dyDescent="0.3">
      <c r="A28" s="89"/>
      <c r="B28" s="93" t="s">
        <v>53</v>
      </c>
      <c r="C28" s="95"/>
      <c r="D28" s="94"/>
      <c r="E28" s="93">
        <v>90</v>
      </c>
      <c r="F28" s="94"/>
      <c r="G28" s="93">
        <v>188</v>
      </c>
      <c r="H28" s="94"/>
      <c r="I28" s="91">
        <f t="shared" si="3"/>
        <v>169.2</v>
      </c>
      <c r="J28" s="92"/>
    </row>
    <row r="29" spans="1:10" x14ac:dyDescent="0.25">
      <c r="A29" s="88">
        <f t="shared" si="4"/>
        <v>4</v>
      </c>
      <c r="B29" s="101" t="s">
        <v>47</v>
      </c>
      <c r="C29" s="102"/>
      <c r="D29" s="103"/>
      <c r="E29" s="101">
        <v>90</v>
      </c>
      <c r="F29" s="103"/>
      <c r="G29" s="101">
        <v>128</v>
      </c>
      <c r="H29" s="103"/>
      <c r="I29" s="96">
        <f t="shared" si="3"/>
        <v>115.2</v>
      </c>
      <c r="J29" s="97"/>
    </row>
    <row r="30" spans="1:10" x14ac:dyDescent="0.25">
      <c r="A30" s="90"/>
      <c r="B30" s="98" t="s">
        <v>48</v>
      </c>
      <c r="C30" s="99"/>
      <c r="D30" s="100"/>
      <c r="E30" s="98">
        <v>90</v>
      </c>
      <c r="F30" s="100"/>
      <c r="G30" s="98">
        <v>134</v>
      </c>
      <c r="H30" s="100"/>
      <c r="I30" s="104">
        <f t="shared" si="3"/>
        <v>120.6</v>
      </c>
      <c r="J30" s="105"/>
    </row>
    <row r="31" spans="1:10" x14ac:dyDescent="0.25">
      <c r="A31" s="90"/>
      <c r="B31" s="98" t="s">
        <v>49</v>
      </c>
      <c r="C31" s="99"/>
      <c r="D31" s="100"/>
      <c r="E31" s="98">
        <v>90</v>
      </c>
      <c r="F31" s="100"/>
      <c r="G31" s="98">
        <v>230</v>
      </c>
      <c r="H31" s="100"/>
      <c r="I31" s="104">
        <f t="shared" si="3"/>
        <v>207</v>
      </c>
      <c r="J31" s="105"/>
    </row>
    <row r="32" spans="1:10" ht="15.75" thickBot="1" x14ac:dyDescent="0.3">
      <c r="A32" s="89"/>
      <c r="B32" s="93" t="s">
        <v>53</v>
      </c>
      <c r="C32" s="95"/>
      <c r="D32" s="94"/>
      <c r="E32" s="93">
        <v>90</v>
      </c>
      <c r="F32" s="94"/>
      <c r="G32" s="93">
        <v>189</v>
      </c>
      <c r="H32" s="94"/>
      <c r="I32" s="91">
        <f t="shared" si="3"/>
        <v>170.1</v>
      </c>
      <c r="J32" s="92"/>
    </row>
    <row r="33" spans="1:10" x14ac:dyDescent="0.25">
      <c r="A33" s="88">
        <f t="shared" si="4"/>
        <v>5</v>
      </c>
      <c r="B33" s="101" t="s">
        <v>47</v>
      </c>
      <c r="C33" s="102"/>
      <c r="D33" s="103"/>
      <c r="E33" s="101">
        <v>90</v>
      </c>
      <c r="F33" s="103"/>
      <c r="G33" s="101">
        <v>126</v>
      </c>
      <c r="H33" s="103"/>
      <c r="I33" s="96">
        <f t="shared" si="3"/>
        <v>113.4</v>
      </c>
      <c r="J33" s="97"/>
    </row>
    <row r="34" spans="1:10" x14ac:dyDescent="0.25">
      <c r="A34" s="90"/>
      <c r="B34" s="98" t="s">
        <v>48</v>
      </c>
      <c r="C34" s="99"/>
      <c r="D34" s="100"/>
      <c r="E34" s="98">
        <v>90</v>
      </c>
      <c r="F34" s="100"/>
      <c r="G34" s="98">
        <v>130</v>
      </c>
      <c r="H34" s="100"/>
      <c r="I34" s="104">
        <f t="shared" si="3"/>
        <v>117</v>
      </c>
      <c r="J34" s="105"/>
    </row>
    <row r="35" spans="1:10" x14ac:dyDescent="0.25">
      <c r="A35" s="90"/>
      <c r="B35" s="98" t="s">
        <v>49</v>
      </c>
      <c r="C35" s="99"/>
      <c r="D35" s="100"/>
      <c r="E35" s="98">
        <v>90</v>
      </c>
      <c r="F35" s="100"/>
      <c r="G35" s="98">
        <v>231</v>
      </c>
      <c r="H35" s="100"/>
      <c r="I35" s="104">
        <f t="shared" si="3"/>
        <v>207.9</v>
      </c>
      <c r="J35" s="105"/>
    </row>
    <row r="36" spans="1:10" ht="15.75" thickBot="1" x14ac:dyDescent="0.3">
      <c r="A36" s="89"/>
      <c r="B36" s="93" t="s">
        <v>53</v>
      </c>
      <c r="C36" s="95"/>
      <c r="D36" s="94"/>
      <c r="E36" s="93">
        <v>90</v>
      </c>
      <c r="F36" s="94"/>
      <c r="G36" s="93">
        <v>184</v>
      </c>
      <c r="H36" s="94"/>
      <c r="I36" s="91">
        <f t="shared" si="3"/>
        <v>165.6</v>
      </c>
      <c r="J36" s="92"/>
    </row>
    <row r="37" spans="1:10" x14ac:dyDescent="0.25">
      <c r="A37" s="88">
        <f t="shared" si="4"/>
        <v>6</v>
      </c>
      <c r="B37" s="101" t="s">
        <v>47</v>
      </c>
      <c r="C37" s="102"/>
      <c r="D37" s="103"/>
      <c r="E37" s="101">
        <v>90</v>
      </c>
      <c r="F37" s="103"/>
      <c r="G37" s="101">
        <v>130</v>
      </c>
      <c r="H37" s="103"/>
      <c r="I37" s="96">
        <f t="shared" si="3"/>
        <v>117</v>
      </c>
      <c r="J37" s="97"/>
    </row>
    <row r="38" spans="1:10" x14ac:dyDescent="0.25">
      <c r="A38" s="90"/>
      <c r="B38" s="98" t="s">
        <v>48</v>
      </c>
      <c r="C38" s="99"/>
      <c r="D38" s="100"/>
      <c r="E38" s="98">
        <v>90</v>
      </c>
      <c r="F38" s="100"/>
      <c r="G38" s="98">
        <v>131</v>
      </c>
      <c r="H38" s="100"/>
      <c r="I38" s="104">
        <f t="shared" si="3"/>
        <v>117.9</v>
      </c>
      <c r="J38" s="105"/>
    </row>
    <row r="39" spans="1:10" x14ac:dyDescent="0.25">
      <c r="A39" s="90"/>
      <c r="B39" s="98" t="s">
        <v>49</v>
      </c>
      <c r="C39" s="99"/>
      <c r="D39" s="100"/>
      <c r="E39" s="98">
        <v>90</v>
      </c>
      <c r="F39" s="100"/>
      <c r="G39" s="98">
        <v>245</v>
      </c>
      <c r="H39" s="100"/>
      <c r="I39" s="104">
        <f t="shared" si="3"/>
        <v>220.5</v>
      </c>
      <c r="J39" s="105"/>
    </row>
    <row r="40" spans="1:10" ht="15.75" thickBot="1" x14ac:dyDescent="0.3">
      <c r="A40" s="89"/>
      <c r="B40" s="93" t="s">
        <v>53</v>
      </c>
      <c r="C40" s="95"/>
      <c r="D40" s="94"/>
      <c r="E40" s="93">
        <v>90</v>
      </c>
      <c r="F40" s="94"/>
      <c r="G40" s="93">
        <v>186</v>
      </c>
      <c r="H40" s="94"/>
      <c r="I40" s="91">
        <f t="shared" si="3"/>
        <v>167.4</v>
      </c>
      <c r="J40" s="92"/>
    </row>
    <row r="41" spans="1:10" x14ac:dyDescent="0.25">
      <c r="A41" s="88">
        <f t="shared" si="4"/>
        <v>7</v>
      </c>
      <c r="B41" s="101" t="s">
        <v>47</v>
      </c>
      <c r="C41" s="102"/>
      <c r="D41" s="103"/>
      <c r="E41" s="101">
        <v>90</v>
      </c>
      <c r="F41" s="103"/>
      <c r="G41" s="101">
        <v>127</v>
      </c>
      <c r="H41" s="103"/>
      <c r="I41" s="96">
        <f t="shared" si="3"/>
        <v>114.3</v>
      </c>
      <c r="J41" s="97"/>
    </row>
    <row r="42" spans="1:10" x14ac:dyDescent="0.25">
      <c r="A42" s="90"/>
      <c r="B42" s="98" t="s">
        <v>48</v>
      </c>
      <c r="C42" s="99"/>
      <c r="D42" s="100"/>
      <c r="E42" s="98">
        <v>90</v>
      </c>
      <c r="F42" s="100"/>
      <c r="G42" s="98">
        <v>135</v>
      </c>
      <c r="H42" s="100"/>
      <c r="I42" s="104">
        <f t="shared" si="3"/>
        <v>121.5</v>
      </c>
      <c r="J42" s="105"/>
    </row>
    <row r="43" spans="1:10" x14ac:dyDescent="0.25">
      <c r="A43" s="90"/>
      <c r="B43" s="98" t="s">
        <v>49</v>
      </c>
      <c r="C43" s="99"/>
      <c r="D43" s="100"/>
      <c r="E43" s="98">
        <v>90</v>
      </c>
      <c r="F43" s="100"/>
      <c r="G43" s="98">
        <v>243</v>
      </c>
      <c r="H43" s="100"/>
      <c r="I43" s="104">
        <f t="shared" si="3"/>
        <v>218.7</v>
      </c>
      <c r="J43" s="105"/>
    </row>
    <row r="44" spans="1:10" ht="15.75" thickBot="1" x14ac:dyDescent="0.3">
      <c r="A44" s="89"/>
      <c r="B44" s="93" t="s">
        <v>53</v>
      </c>
      <c r="C44" s="95"/>
      <c r="D44" s="94"/>
      <c r="E44" s="93">
        <v>90</v>
      </c>
      <c r="F44" s="94"/>
      <c r="G44" s="93">
        <v>187</v>
      </c>
      <c r="H44" s="94"/>
      <c r="I44" s="91">
        <f t="shared" si="3"/>
        <v>168.3</v>
      </c>
      <c r="J44" s="92"/>
    </row>
    <row r="45" spans="1:10" x14ac:dyDescent="0.25">
      <c r="A45" s="88">
        <f t="shared" si="4"/>
        <v>8</v>
      </c>
      <c r="B45" s="101" t="s">
        <v>47</v>
      </c>
      <c r="C45" s="102"/>
      <c r="D45" s="103"/>
      <c r="E45" s="101">
        <v>90</v>
      </c>
      <c r="F45" s="103"/>
      <c r="G45" s="101">
        <v>129</v>
      </c>
      <c r="H45" s="103"/>
      <c r="I45" s="96">
        <f t="shared" si="3"/>
        <v>116.1</v>
      </c>
      <c r="J45" s="97"/>
    </row>
    <row r="46" spans="1:10" x14ac:dyDescent="0.25">
      <c r="A46" s="90"/>
      <c r="B46" s="98" t="s">
        <v>48</v>
      </c>
      <c r="C46" s="99"/>
      <c r="D46" s="100"/>
      <c r="E46" s="98">
        <v>90</v>
      </c>
      <c r="F46" s="100"/>
      <c r="G46" s="98">
        <v>134</v>
      </c>
      <c r="H46" s="100"/>
      <c r="I46" s="104">
        <f t="shared" si="3"/>
        <v>120.6</v>
      </c>
      <c r="J46" s="105"/>
    </row>
    <row r="47" spans="1:10" x14ac:dyDescent="0.25">
      <c r="A47" s="90"/>
      <c r="B47" s="98" t="s">
        <v>49</v>
      </c>
      <c r="C47" s="99"/>
      <c r="D47" s="100"/>
      <c r="E47" s="98">
        <v>90</v>
      </c>
      <c r="F47" s="100"/>
      <c r="G47" s="98">
        <v>236</v>
      </c>
      <c r="H47" s="100"/>
      <c r="I47" s="104">
        <f t="shared" si="3"/>
        <v>212.4</v>
      </c>
      <c r="J47" s="105"/>
    </row>
    <row r="48" spans="1:10" ht="15.75" thickBot="1" x14ac:dyDescent="0.3">
      <c r="A48" s="89"/>
      <c r="B48" s="93" t="s">
        <v>53</v>
      </c>
      <c r="C48" s="95"/>
      <c r="D48" s="94"/>
      <c r="E48" s="93">
        <v>90</v>
      </c>
      <c r="F48" s="94"/>
      <c r="G48" s="93">
        <v>187</v>
      </c>
      <c r="H48" s="94"/>
      <c r="I48" s="91">
        <f t="shared" si="3"/>
        <v>168.3</v>
      </c>
      <c r="J48" s="92"/>
    </row>
    <row r="49" spans="1:10" x14ac:dyDescent="0.25">
      <c r="A49" s="88">
        <f t="shared" si="4"/>
        <v>9</v>
      </c>
      <c r="B49" s="101" t="s">
        <v>47</v>
      </c>
      <c r="C49" s="102"/>
      <c r="D49" s="103"/>
      <c r="E49" s="101">
        <v>90</v>
      </c>
      <c r="F49" s="103"/>
      <c r="G49" s="101">
        <v>124</v>
      </c>
      <c r="H49" s="103"/>
      <c r="I49" s="96">
        <f t="shared" si="3"/>
        <v>111.6</v>
      </c>
      <c r="J49" s="97"/>
    </row>
    <row r="50" spans="1:10" x14ac:dyDescent="0.25">
      <c r="A50" s="90"/>
      <c r="B50" s="98" t="s">
        <v>48</v>
      </c>
      <c r="C50" s="99"/>
      <c r="D50" s="100"/>
      <c r="E50" s="98">
        <v>90</v>
      </c>
      <c r="F50" s="100"/>
      <c r="G50" s="98">
        <v>133</v>
      </c>
      <c r="H50" s="100"/>
      <c r="I50" s="104">
        <f t="shared" si="3"/>
        <v>119.7</v>
      </c>
      <c r="J50" s="105"/>
    </row>
    <row r="51" spans="1:10" x14ac:dyDescent="0.25">
      <c r="A51" s="90"/>
      <c r="B51" s="98" t="s">
        <v>49</v>
      </c>
      <c r="C51" s="99"/>
      <c r="D51" s="100"/>
      <c r="E51" s="98">
        <v>90</v>
      </c>
      <c r="F51" s="100"/>
      <c r="G51" s="98">
        <v>235</v>
      </c>
      <c r="H51" s="100"/>
      <c r="I51" s="104">
        <f t="shared" si="3"/>
        <v>211.5</v>
      </c>
      <c r="J51" s="105"/>
    </row>
    <row r="52" spans="1:10" ht="15.75" thickBot="1" x14ac:dyDescent="0.3">
      <c r="A52" s="89"/>
      <c r="B52" s="93" t="s">
        <v>53</v>
      </c>
      <c r="C52" s="95"/>
      <c r="D52" s="94"/>
      <c r="E52" s="93">
        <v>90</v>
      </c>
      <c r="F52" s="94"/>
      <c r="G52" s="93">
        <v>189</v>
      </c>
      <c r="H52" s="94"/>
      <c r="I52" s="91">
        <f t="shared" si="3"/>
        <v>170.1</v>
      </c>
      <c r="J52" s="92"/>
    </row>
    <row r="53" spans="1:10" x14ac:dyDescent="0.25">
      <c r="A53" s="88">
        <f t="shared" ref="A53" si="5">A49+1</f>
        <v>10</v>
      </c>
      <c r="B53" s="101" t="s">
        <v>47</v>
      </c>
      <c r="C53" s="102"/>
      <c r="D53" s="103"/>
      <c r="E53" s="101">
        <v>90</v>
      </c>
      <c r="F53" s="103"/>
      <c r="G53" s="101">
        <v>129</v>
      </c>
      <c r="H53" s="103"/>
      <c r="I53" s="96">
        <f t="shared" si="3"/>
        <v>116.1</v>
      </c>
      <c r="J53" s="97"/>
    </row>
    <row r="54" spans="1:10" x14ac:dyDescent="0.25">
      <c r="A54" s="90"/>
      <c r="B54" s="98" t="s">
        <v>48</v>
      </c>
      <c r="C54" s="99"/>
      <c r="D54" s="100"/>
      <c r="E54" s="98">
        <v>90</v>
      </c>
      <c r="F54" s="100"/>
      <c r="G54" s="98">
        <v>132</v>
      </c>
      <c r="H54" s="100"/>
      <c r="I54" s="104">
        <f t="shared" si="3"/>
        <v>118.8</v>
      </c>
      <c r="J54" s="105"/>
    </row>
    <row r="55" spans="1:10" x14ac:dyDescent="0.25">
      <c r="A55" s="90"/>
      <c r="B55" s="98" t="s">
        <v>49</v>
      </c>
      <c r="C55" s="99"/>
      <c r="D55" s="100"/>
      <c r="E55" s="98">
        <v>90</v>
      </c>
      <c r="F55" s="100"/>
      <c r="G55" s="98">
        <v>231</v>
      </c>
      <c r="H55" s="100"/>
      <c r="I55" s="104">
        <f t="shared" si="3"/>
        <v>207.9</v>
      </c>
      <c r="J55" s="105"/>
    </row>
    <row r="56" spans="1:10" ht="15.75" thickBot="1" x14ac:dyDescent="0.3">
      <c r="A56" s="89"/>
      <c r="B56" s="93" t="s">
        <v>53</v>
      </c>
      <c r="C56" s="95"/>
      <c r="D56" s="94"/>
      <c r="E56" s="93">
        <v>90</v>
      </c>
      <c r="F56" s="94"/>
      <c r="G56" s="93">
        <v>190</v>
      </c>
      <c r="H56" s="94"/>
      <c r="I56" s="91">
        <f t="shared" si="3"/>
        <v>171</v>
      </c>
      <c r="J56" s="92"/>
    </row>
    <row r="57" spans="1:10" x14ac:dyDescent="0.25">
      <c r="A57" s="1"/>
    </row>
  </sheetData>
  <mergeCells count="200"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B16:D16"/>
    <mergeCell ref="E16:F16"/>
    <mergeCell ref="G16:H16"/>
    <mergeCell ref="I16:J16"/>
    <mergeCell ref="A6:B6"/>
    <mergeCell ref="C6:F6"/>
    <mergeCell ref="A7:B7"/>
    <mergeCell ref="C7:F7"/>
    <mergeCell ref="G5:I5"/>
    <mergeCell ref="J1:J2"/>
    <mergeCell ref="L1:N1"/>
    <mergeCell ref="P1:AA1"/>
    <mergeCell ref="B10:L10"/>
    <mergeCell ref="B11:K11"/>
    <mergeCell ref="B12:K12"/>
    <mergeCell ref="B13:K13"/>
    <mergeCell ref="B14:K14"/>
    <mergeCell ref="A4:B4"/>
    <mergeCell ref="C4:F4"/>
    <mergeCell ref="G4:I4"/>
    <mergeCell ref="A5:B5"/>
    <mergeCell ref="C5:F5"/>
    <mergeCell ref="A1:B2"/>
    <mergeCell ref="C1:H2"/>
    <mergeCell ref="I1:I2"/>
    <mergeCell ref="A8:B8"/>
    <mergeCell ref="C8:F8"/>
    <mergeCell ref="G6:I6"/>
    <mergeCell ref="G7:I7"/>
    <mergeCell ref="G8:I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0"/>
  <sheetViews>
    <sheetView showGridLines="0" workbookViewId="0">
      <pane xSplit="15" ySplit="16" topLeftCell="P48" activePane="bottomRight" state="frozen"/>
      <selection pane="topRight" activeCell="P1" sqref="P1"/>
      <selection pane="bottomLeft" activeCell="A11" sqref="A11"/>
      <selection pane="bottomRight" activeCell="L20" sqref="L20:L53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42578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6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47</v>
      </c>
      <c r="M3" s="34">
        <f ca="1">IFERROR(AVERAGEIF(B:D,L3,I:J),0)</f>
        <v>11.1</v>
      </c>
      <c r="N3" s="82">
        <v>0.33333333333333331</v>
      </c>
      <c r="O3" s="28">
        <f t="shared" ca="1" si="0"/>
        <v>38.295000000000002</v>
      </c>
      <c r="P3" s="15">
        <v>9</v>
      </c>
      <c r="Q3" s="34">
        <v>2</v>
      </c>
      <c r="R3" s="34">
        <v>1</v>
      </c>
      <c r="S3" s="34">
        <v>2</v>
      </c>
      <c r="T3" s="34">
        <v>0</v>
      </c>
      <c r="U3" s="34">
        <v>1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f t="shared" ref="AA3:AA6" si="1">SUM(P3:Z3)</f>
        <v>15</v>
      </c>
      <c r="AB3" s="7">
        <f t="shared" ref="AB3:AB6" ca="1" si="2">M3*(1+(AA3/100))/N3</f>
        <v>38.295000000000002</v>
      </c>
    </row>
    <row r="4" spans="1:28" x14ac:dyDescent="0.25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0.71388888888888891</v>
      </c>
      <c r="L4" s="6" t="s">
        <v>48</v>
      </c>
      <c r="M4" s="34">
        <f ca="1">IFERROR(AVERAGEIF(B:D,L4,I:J),0)</f>
        <v>50.489999999999995</v>
      </c>
      <c r="N4" s="12">
        <v>1</v>
      </c>
      <c r="O4" s="28">
        <f t="shared" ca="1" si="0"/>
        <v>56.5488</v>
      </c>
      <c r="P4" s="15">
        <v>9</v>
      </c>
      <c r="Q4" s="34">
        <v>2</v>
      </c>
      <c r="R4" s="34">
        <v>0</v>
      </c>
      <c r="S4" s="34">
        <v>0</v>
      </c>
      <c r="T4" s="34">
        <v>0</v>
      </c>
      <c r="U4" s="34">
        <v>1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f t="shared" si="1"/>
        <v>12</v>
      </c>
      <c r="AB4" s="7">
        <f t="shared" ca="1" si="2"/>
        <v>56.5488</v>
      </c>
    </row>
    <row r="5" spans="1:28" x14ac:dyDescent="0.25">
      <c r="A5" s="106" t="s">
        <v>2</v>
      </c>
      <c r="B5" s="107"/>
      <c r="C5" s="136" t="s">
        <v>41</v>
      </c>
      <c r="D5" s="137"/>
      <c r="E5" s="137"/>
      <c r="F5" s="138"/>
      <c r="G5" s="106" t="s">
        <v>7</v>
      </c>
      <c r="H5" s="111"/>
      <c r="I5" s="107"/>
      <c r="J5" s="84">
        <v>0.76458333333333339</v>
      </c>
      <c r="L5" s="6" t="s">
        <v>49</v>
      </c>
      <c r="M5" s="34">
        <f ca="1">IFERROR(AVERAGEIF(B:D,L5,I:J),0)</f>
        <v>218.07</v>
      </c>
      <c r="N5" s="12">
        <v>1</v>
      </c>
      <c r="O5" s="28">
        <f t="shared" ca="1" si="0"/>
        <v>244.23840000000001</v>
      </c>
      <c r="P5" s="15">
        <v>9</v>
      </c>
      <c r="Q5" s="34">
        <v>2</v>
      </c>
      <c r="R5" s="34">
        <v>0</v>
      </c>
      <c r="S5" s="34">
        <v>0</v>
      </c>
      <c r="T5" s="34">
        <v>0</v>
      </c>
      <c r="U5" s="34">
        <v>1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f t="shared" si="1"/>
        <v>12</v>
      </c>
      <c r="AB5" s="7">
        <f t="shared" ca="1" si="2"/>
        <v>244.23840000000001</v>
      </c>
    </row>
    <row r="6" spans="1:28" ht="15.75" thickBot="1" x14ac:dyDescent="0.3">
      <c r="A6" s="106" t="s">
        <v>4</v>
      </c>
      <c r="B6" s="107"/>
      <c r="C6" s="116">
        <v>41115</v>
      </c>
      <c r="D6" s="117"/>
      <c r="E6" s="117"/>
      <c r="F6" s="118"/>
      <c r="G6" s="106" t="s">
        <v>14</v>
      </c>
      <c r="H6" s="111"/>
      <c r="I6" s="107"/>
      <c r="J6" s="2" t="s">
        <v>15</v>
      </c>
      <c r="L6" s="8" t="s">
        <v>53</v>
      </c>
      <c r="M6" s="33">
        <f ca="1">IFERROR(AVERAGEIF(B:D,L6,I:J),0)</f>
        <v>110.60999999999999</v>
      </c>
      <c r="N6" s="26">
        <v>1</v>
      </c>
      <c r="O6" s="29">
        <f t="shared" ca="1" si="0"/>
        <v>123.8832</v>
      </c>
      <c r="P6" s="16">
        <v>9</v>
      </c>
      <c r="Q6" s="33">
        <v>2</v>
      </c>
      <c r="R6" s="33">
        <v>0</v>
      </c>
      <c r="S6" s="33">
        <v>0</v>
      </c>
      <c r="T6" s="33">
        <v>0</v>
      </c>
      <c r="U6" s="33">
        <v>1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f t="shared" si="1"/>
        <v>12</v>
      </c>
      <c r="AB6" s="9">
        <f t="shared" ca="1" si="2"/>
        <v>123.8832</v>
      </c>
    </row>
    <row r="7" spans="1:28" ht="15.75" thickBot="1" x14ac:dyDescent="0.3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27" t="s">
        <v>33</v>
      </c>
      <c r="O7" s="30">
        <f ca="1">SUM(O3:O6)</f>
        <v>462.96539999999999</v>
      </c>
    </row>
    <row r="8" spans="1:28" x14ac:dyDescent="0.25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32"/>
      <c r="O8" s="45"/>
    </row>
    <row r="9" spans="1:28" ht="15.75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47"/>
      <c r="N9" s="32"/>
      <c r="O9" s="45"/>
    </row>
    <row r="10" spans="1:28" ht="15.75" thickBot="1" x14ac:dyDescent="0.3">
      <c r="A10" s="53" t="s">
        <v>45</v>
      </c>
      <c r="B10" s="164" t="s">
        <v>46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5"/>
      <c r="N10" s="22" t="s">
        <v>35</v>
      </c>
      <c r="O10" s="24">
        <v>0.05</v>
      </c>
    </row>
    <row r="11" spans="1:28" ht="15.75" thickBot="1" x14ac:dyDescent="0.3">
      <c r="A11" s="58">
        <v>1</v>
      </c>
      <c r="B11" s="119" t="s">
        <v>62</v>
      </c>
      <c r="C11" s="119"/>
      <c r="D11" s="119"/>
      <c r="E11" s="119"/>
      <c r="F11" s="119"/>
      <c r="G11" s="119"/>
      <c r="H11" s="119"/>
      <c r="I11" s="119"/>
      <c r="J11" s="119"/>
      <c r="K11" s="119"/>
      <c r="L11" s="51" t="s">
        <v>47</v>
      </c>
      <c r="N11" s="23" t="s">
        <v>34</v>
      </c>
      <c r="O11" s="31">
        <f ca="1">O7/(1-O10)</f>
        <v>487.33199999999999</v>
      </c>
    </row>
    <row r="12" spans="1:28" x14ac:dyDescent="0.25">
      <c r="A12" s="48">
        <v>2</v>
      </c>
      <c r="B12" s="121" t="s">
        <v>63</v>
      </c>
      <c r="C12" s="121"/>
      <c r="D12" s="121"/>
      <c r="E12" s="121"/>
      <c r="F12" s="121"/>
      <c r="G12" s="121"/>
      <c r="H12" s="121"/>
      <c r="I12" s="121"/>
      <c r="J12" s="121"/>
      <c r="K12" s="121"/>
      <c r="L12" s="50" t="s">
        <v>48</v>
      </c>
      <c r="N12" s="32"/>
      <c r="O12" s="45"/>
    </row>
    <row r="13" spans="1:28" x14ac:dyDescent="0.25">
      <c r="A13" s="48">
        <v>3</v>
      </c>
      <c r="B13" s="121" t="s">
        <v>65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61" t="s">
        <v>49</v>
      </c>
      <c r="N13" s="32"/>
      <c r="O13" s="45"/>
    </row>
    <row r="14" spans="1:28" ht="15.75" thickBot="1" x14ac:dyDescent="0.3">
      <c r="A14" s="71">
        <v>4</v>
      </c>
      <c r="B14" s="169" t="s">
        <v>66</v>
      </c>
      <c r="C14" s="169"/>
      <c r="D14" s="169"/>
      <c r="E14" s="169"/>
      <c r="F14" s="169"/>
      <c r="G14" s="169"/>
      <c r="H14" s="169"/>
      <c r="I14" s="169"/>
      <c r="J14" s="169"/>
      <c r="K14" s="169"/>
      <c r="L14" s="70" t="s">
        <v>53</v>
      </c>
      <c r="N14" s="32"/>
      <c r="O14" s="45"/>
    </row>
    <row r="15" spans="1:28" ht="15.75" thickBot="1" x14ac:dyDescent="0.3"/>
    <row r="16" spans="1:28" ht="30" customHeight="1" thickBot="1" x14ac:dyDescent="0.3">
      <c r="A16" s="4" t="s">
        <v>0</v>
      </c>
      <c r="B16" s="112" t="s">
        <v>11</v>
      </c>
      <c r="C16" s="113"/>
      <c r="D16" s="114"/>
      <c r="E16" s="112" t="s">
        <v>75</v>
      </c>
      <c r="F16" s="114"/>
      <c r="G16" s="112" t="s">
        <v>8</v>
      </c>
      <c r="H16" s="114"/>
      <c r="I16" s="112" t="s">
        <v>9</v>
      </c>
      <c r="J16" s="115"/>
    </row>
    <row r="17" spans="1:10" x14ac:dyDescent="0.25">
      <c r="A17" s="88">
        <v>1</v>
      </c>
      <c r="B17" s="101" t="s">
        <v>47</v>
      </c>
      <c r="C17" s="102"/>
      <c r="D17" s="103"/>
      <c r="E17" s="101">
        <v>90</v>
      </c>
      <c r="F17" s="103"/>
      <c r="G17" s="101">
        <v>8</v>
      </c>
      <c r="H17" s="103"/>
      <c r="I17" s="96">
        <f t="shared" ref="I17:I49" si="3">+(E17*G17)/100</f>
        <v>7.2</v>
      </c>
      <c r="J17" s="97"/>
    </row>
    <row r="18" spans="1:10" x14ac:dyDescent="0.25">
      <c r="A18" s="90"/>
      <c r="B18" s="98" t="s">
        <v>48</v>
      </c>
      <c r="C18" s="99"/>
      <c r="D18" s="100"/>
      <c r="E18" s="98">
        <v>90</v>
      </c>
      <c r="F18" s="100"/>
      <c r="G18" s="98">
        <v>45</v>
      </c>
      <c r="H18" s="100"/>
      <c r="I18" s="104">
        <f t="shared" si="3"/>
        <v>40.5</v>
      </c>
      <c r="J18" s="105"/>
    </row>
    <row r="19" spans="1:10" x14ac:dyDescent="0.25">
      <c r="A19" s="90"/>
      <c r="B19" s="98" t="s">
        <v>49</v>
      </c>
      <c r="C19" s="99"/>
      <c r="D19" s="100"/>
      <c r="E19" s="98">
        <v>90</v>
      </c>
      <c r="F19" s="100"/>
      <c r="G19" s="98">
        <v>246</v>
      </c>
      <c r="H19" s="100"/>
      <c r="I19" s="104">
        <f t="shared" si="3"/>
        <v>221.4</v>
      </c>
      <c r="J19" s="105"/>
    </row>
    <row r="20" spans="1:10" ht="15.75" thickBot="1" x14ac:dyDescent="0.3">
      <c r="A20" s="89"/>
      <c r="B20" s="93" t="s">
        <v>53</v>
      </c>
      <c r="C20" s="95"/>
      <c r="D20" s="94"/>
      <c r="E20" s="93">
        <v>90</v>
      </c>
      <c r="F20" s="94"/>
      <c r="G20" s="93">
        <v>112</v>
      </c>
      <c r="H20" s="94"/>
      <c r="I20" s="91">
        <f t="shared" si="3"/>
        <v>100.8</v>
      </c>
      <c r="J20" s="92"/>
    </row>
    <row r="21" spans="1:10" x14ac:dyDescent="0.25">
      <c r="A21" s="88">
        <v>2</v>
      </c>
      <c r="B21" s="166" t="s">
        <v>48</v>
      </c>
      <c r="C21" s="167"/>
      <c r="D21" s="168"/>
      <c r="E21" s="166">
        <v>90</v>
      </c>
      <c r="F21" s="168"/>
      <c r="G21" s="166">
        <v>61</v>
      </c>
      <c r="H21" s="168"/>
      <c r="I21" s="96">
        <f t="shared" si="3"/>
        <v>54.9</v>
      </c>
      <c r="J21" s="97"/>
    </row>
    <row r="22" spans="1:10" x14ac:dyDescent="0.25">
      <c r="A22" s="90"/>
      <c r="B22" s="98" t="s">
        <v>49</v>
      </c>
      <c r="C22" s="99"/>
      <c r="D22" s="100"/>
      <c r="E22" s="98">
        <v>90</v>
      </c>
      <c r="F22" s="100"/>
      <c r="G22" s="98">
        <v>239</v>
      </c>
      <c r="H22" s="100"/>
      <c r="I22" s="104">
        <f t="shared" si="3"/>
        <v>215.1</v>
      </c>
      <c r="J22" s="105"/>
    </row>
    <row r="23" spans="1:10" ht="15.75" thickBot="1" x14ac:dyDescent="0.3">
      <c r="A23" s="89"/>
      <c r="B23" s="93" t="s">
        <v>53</v>
      </c>
      <c r="C23" s="95"/>
      <c r="D23" s="94"/>
      <c r="E23" s="93">
        <v>90</v>
      </c>
      <c r="F23" s="94"/>
      <c r="G23" s="93">
        <v>127</v>
      </c>
      <c r="H23" s="94"/>
      <c r="I23" s="91">
        <f t="shared" si="3"/>
        <v>114.3</v>
      </c>
      <c r="J23" s="92"/>
    </row>
    <row r="24" spans="1:10" x14ac:dyDescent="0.25">
      <c r="A24" s="88">
        <v>3</v>
      </c>
      <c r="B24" s="166" t="s">
        <v>48</v>
      </c>
      <c r="C24" s="167"/>
      <c r="D24" s="168"/>
      <c r="E24" s="166">
        <v>90</v>
      </c>
      <c r="F24" s="168"/>
      <c r="G24" s="166">
        <v>56</v>
      </c>
      <c r="H24" s="168"/>
      <c r="I24" s="96">
        <f t="shared" si="3"/>
        <v>50.4</v>
      </c>
      <c r="J24" s="97"/>
    </row>
    <row r="25" spans="1:10" ht="15" customHeight="1" x14ac:dyDescent="0.25">
      <c r="A25" s="90"/>
      <c r="B25" s="98" t="s">
        <v>49</v>
      </c>
      <c r="C25" s="99"/>
      <c r="D25" s="100"/>
      <c r="E25" s="98">
        <v>90</v>
      </c>
      <c r="F25" s="100"/>
      <c r="G25" s="98">
        <v>240</v>
      </c>
      <c r="H25" s="100"/>
      <c r="I25" s="104">
        <f t="shared" si="3"/>
        <v>216</v>
      </c>
      <c r="J25" s="105"/>
    </row>
    <row r="26" spans="1:10" ht="15.75" thickBot="1" x14ac:dyDescent="0.3">
      <c r="A26" s="89"/>
      <c r="B26" s="98" t="s">
        <v>53</v>
      </c>
      <c r="C26" s="99"/>
      <c r="D26" s="100"/>
      <c r="E26" s="98">
        <v>90</v>
      </c>
      <c r="F26" s="100"/>
      <c r="G26" s="93">
        <v>118</v>
      </c>
      <c r="H26" s="94"/>
      <c r="I26" s="91">
        <f t="shared" si="3"/>
        <v>106.2</v>
      </c>
      <c r="J26" s="92"/>
    </row>
    <row r="27" spans="1:10" x14ac:dyDescent="0.25">
      <c r="A27" s="88">
        <v>4</v>
      </c>
      <c r="B27" s="101" t="s">
        <v>47</v>
      </c>
      <c r="C27" s="102"/>
      <c r="D27" s="103"/>
      <c r="E27" s="101">
        <v>90</v>
      </c>
      <c r="F27" s="103"/>
      <c r="G27" s="101">
        <v>16</v>
      </c>
      <c r="H27" s="103"/>
      <c r="I27" s="96">
        <f t="shared" si="3"/>
        <v>14.4</v>
      </c>
      <c r="J27" s="97"/>
    </row>
    <row r="28" spans="1:10" x14ac:dyDescent="0.25">
      <c r="A28" s="90"/>
      <c r="B28" s="98" t="s">
        <v>48</v>
      </c>
      <c r="C28" s="99"/>
      <c r="D28" s="100"/>
      <c r="E28" s="98">
        <v>90</v>
      </c>
      <c r="F28" s="100"/>
      <c r="G28" s="98">
        <v>56</v>
      </c>
      <c r="H28" s="100"/>
      <c r="I28" s="104">
        <f t="shared" si="3"/>
        <v>50.4</v>
      </c>
      <c r="J28" s="105"/>
    </row>
    <row r="29" spans="1:10" ht="15" customHeight="1" x14ac:dyDescent="0.25">
      <c r="A29" s="90"/>
      <c r="B29" s="98" t="s">
        <v>49</v>
      </c>
      <c r="C29" s="99"/>
      <c r="D29" s="100"/>
      <c r="E29" s="98">
        <v>90</v>
      </c>
      <c r="F29" s="100"/>
      <c r="G29" s="98">
        <v>245</v>
      </c>
      <c r="H29" s="100"/>
      <c r="I29" s="104">
        <f t="shared" si="3"/>
        <v>220.5</v>
      </c>
      <c r="J29" s="105"/>
    </row>
    <row r="30" spans="1:10" ht="15.75" thickBot="1" x14ac:dyDescent="0.3">
      <c r="A30" s="89"/>
      <c r="B30" s="93" t="s">
        <v>53</v>
      </c>
      <c r="C30" s="95"/>
      <c r="D30" s="94"/>
      <c r="E30" s="93">
        <v>90</v>
      </c>
      <c r="F30" s="94"/>
      <c r="G30" s="93">
        <v>128</v>
      </c>
      <c r="H30" s="94"/>
      <c r="I30" s="91">
        <f t="shared" si="3"/>
        <v>115.2</v>
      </c>
      <c r="J30" s="92"/>
    </row>
    <row r="31" spans="1:10" x14ac:dyDescent="0.25">
      <c r="A31" s="88">
        <v>5</v>
      </c>
      <c r="B31" s="166" t="s">
        <v>48</v>
      </c>
      <c r="C31" s="167"/>
      <c r="D31" s="168"/>
      <c r="E31" s="166">
        <v>90</v>
      </c>
      <c r="F31" s="168"/>
      <c r="G31" s="98">
        <v>52</v>
      </c>
      <c r="H31" s="100"/>
      <c r="I31" s="96">
        <f t="shared" si="3"/>
        <v>46.8</v>
      </c>
      <c r="J31" s="97"/>
    </row>
    <row r="32" spans="1:10" ht="15" customHeight="1" x14ac:dyDescent="0.25">
      <c r="A32" s="90"/>
      <c r="B32" s="98" t="s">
        <v>49</v>
      </c>
      <c r="C32" s="99"/>
      <c r="D32" s="100"/>
      <c r="E32" s="98">
        <v>90</v>
      </c>
      <c r="F32" s="100"/>
      <c r="G32" s="98">
        <v>245</v>
      </c>
      <c r="H32" s="100"/>
      <c r="I32" s="104">
        <f t="shared" si="3"/>
        <v>220.5</v>
      </c>
      <c r="J32" s="105"/>
    </row>
    <row r="33" spans="1:10" ht="15.75" thickBot="1" x14ac:dyDescent="0.3">
      <c r="A33" s="89"/>
      <c r="B33" s="93" t="s">
        <v>53</v>
      </c>
      <c r="C33" s="95"/>
      <c r="D33" s="94"/>
      <c r="E33" s="93">
        <v>90</v>
      </c>
      <c r="F33" s="94"/>
      <c r="G33" s="93">
        <v>130</v>
      </c>
      <c r="H33" s="94"/>
      <c r="I33" s="91">
        <f t="shared" si="3"/>
        <v>117</v>
      </c>
      <c r="J33" s="92"/>
    </row>
    <row r="34" spans="1:10" x14ac:dyDescent="0.25">
      <c r="A34" s="88">
        <v>6</v>
      </c>
      <c r="B34" s="166" t="s">
        <v>48</v>
      </c>
      <c r="C34" s="167"/>
      <c r="D34" s="168"/>
      <c r="E34" s="166">
        <v>90</v>
      </c>
      <c r="F34" s="168"/>
      <c r="G34" s="98">
        <v>59</v>
      </c>
      <c r="H34" s="100"/>
      <c r="I34" s="96">
        <f t="shared" si="3"/>
        <v>53.1</v>
      </c>
      <c r="J34" s="97"/>
    </row>
    <row r="35" spans="1:10" x14ac:dyDescent="0.25">
      <c r="A35" s="90"/>
      <c r="B35" s="98" t="s">
        <v>49</v>
      </c>
      <c r="C35" s="99"/>
      <c r="D35" s="100"/>
      <c r="E35" s="98">
        <v>90</v>
      </c>
      <c r="F35" s="100"/>
      <c r="G35" s="98">
        <v>237</v>
      </c>
      <c r="H35" s="100"/>
      <c r="I35" s="104">
        <f t="shared" si="3"/>
        <v>213.3</v>
      </c>
      <c r="J35" s="105"/>
    </row>
    <row r="36" spans="1:10" ht="15.75" thickBot="1" x14ac:dyDescent="0.3">
      <c r="A36" s="89"/>
      <c r="B36" s="93" t="s">
        <v>53</v>
      </c>
      <c r="C36" s="95"/>
      <c r="D36" s="94"/>
      <c r="E36" s="93">
        <v>90</v>
      </c>
      <c r="F36" s="94"/>
      <c r="G36" s="93">
        <v>127</v>
      </c>
      <c r="H36" s="94"/>
      <c r="I36" s="91">
        <f t="shared" si="3"/>
        <v>114.3</v>
      </c>
      <c r="J36" s="92"/>
    </row>
    <row r="37" spans="1:10" x14ac:dyDescent="0.25">
      <c r="A37" s="88">
        <v>7</v>
      </c>
      <c r="B37" s="166" t="s">
        <v>48</v>
      </c>
      <c r="C37" s="167"/>
      <c r="D37" s="168"/>
      <c r="E37" s="166">
        <v>90</v>
      </c>
      <c r="F37" s="168"/>
      <c r="G37" s="98">
        <v>60</v>
      </c>
      <c r="H37" s="100"/>
      <c r="I37" s="96">
        <f t="shared" si="3"/>
        <v>54</v>
      </c>
      <c r="J37" s="97"/>
    </row>
    <row r="38" spans="1:10" x14ac:dyDescent="0.25">
      <c r="A38" s="90"/>
      <c r="B38" s="98" t="s">
        <v>49</v>
      </c>
      <c r="C38" s="99"/>
      <c r="D38" s="100"/>
      <c r="E38" s="98">
        <v>90</v>
      </c>
      <c r="F38" s="100"/>
      <c r="G38" s="98">
        <v>240</v>
      </c>
      <c r="H38" s="100"/>
      <c r="I38" s="104">
        <f t="shared" si="3"/>
        <v>216</v>
      </c>
      <c r="J38" s="105"/>
    </row>
    <row r="39" spans="1:10" ht="15.75" thickBot="1" x14ac:dyDescent="0.3">
      <c r="A39" s="89"/>
      <c r="B39" s="98" t="s">
        <v>53</v>
      </c>
      <c r="C39" s="99"/>
      <c r="D39" s="100"/>
      <c r="E39" s="98">
        <v>90</v>
      </c>
      <c r="F39" s="100"/>
      <c r="G39" s="93">
        <v>134</v>
      </c>
      <c r="H39" s="94"/>
      <c r="I39" s="91">
        <f t="shared" si="3"/>
        <v>120.6</v>
      </c>
      <c r="J39" s="92"/>
    </row>
    <row r="40" spans="1:10" x14ac:dyDescent="0.25">
      <c r="A40" s="88">
        <v>8</v>
      </c>
      <c r="B40" s="101" t="s">
        <v>47</v>
      </c>
      <c r="C40" s="102"/>
      <c r="D40" s="103"/>
      <c r="E40" s="101">
        <v>90</v>
      </c>
      <c r="F40" s="103"/>
      <c r="G40" s="101">
        <v>13</v>
      </c>
      <c r="H40" s="103"/>
      <c r="I40" s="96">
        <f t="shared" si="3"/>
        <v>11.7</v>
      </c>
      <c r="J40" s="97"/>
    </row>
    <row r="41" spans="1:10" x14ac:dyDescent="0.25">
      <c r="A41" s="90"/>
      <c r="B41" s="98" t="s">
        <v>48</v>
      </c>
      <c r="C41" s="99"/>
      <c r="D41" s="100"/>
      <c r="E41" s="98">
        <v>90</v>
      </c>
      <c r="F41" s="100"/>
      <c r="G41" s="98">
        <v>53</v>
      </c>
      <c r="H41" s="100"/>
      <c r="I41" s="104">
        <f t="shared" si="3"/>
        <v>47.7</v>
      </c>
      <c r="J41" s="105"/>
    </row>
    <row r="42" spans="1:10" x14ac:dyDescent="0.25">
      <c r="A42" s="90"/>
      <c r="B42" s="98" t="s">
        <v>49</v>
      </c>
      <c r="C42" s="99"/>
      <c r="D42" s="100"/>
      <c r="E42" s="98">
        <v>90</v>
      </c>
      <c r="F42" s="100"/>
      <c r="G42" s="98">
        <v>247</v>
      </c>
      <c r="H42" s="100"/>
      <c r="I42" s="104">
        <f t="shared" si="3"/>
        <v>222.3</v>
      </c>
      <c r="J42" s="105"/>
    </row>
    <row r="43" spans="1:10" ht="15.75" thickBot="1" x14ac:dyDescent="0.3">
      <c r="A43" s="89"/>
      <c r="B43" s="93" t="s">
        <v>53</v>
      </c>
      <c r="C43" s="95"/>
      <c r="D43" s="94"/>
      <c r="E43" s="93">
        <v>90</v>
      </c>
      <c r="F43" s="94"/>
      <c r="G43" s="93">
        <v>115</v>
      </c>
      <c r="H43" s="94"/>
      <c r="I43" s="91">
        <f t="shared" si="3"/>
        <v>103.5</v>
      </c>
      <c r="J43" s="92"/>
    </row>
    <row r="44" spans="1:10" x14ac:dyDescent="0.25">
      <c r="A44" s="88">
        <v>9</v>
      </c>
      <c r="B44" s="166" t="s">
        <v>48</v>
      </c>
      <c r="C44" s="167"/>
      <c r="D44" s="168"/>
      <c r="E44" s="166">
        <v>90</v>
      </c>
      <c r="F44" s="168"/>
      <c r="G44" s="98">
        <v>63</v>
      </c>
      <c r="H44" s="100"/>
      <c r="I44" s="96">
        <f t="shared" si="3"/>
        <v>56.7</v>
      </c>
      <c r="J44" s="97"/>
    </row>
    <row r="45" spans="1:10" x14ac:dyDescent="0.25">
      <c r="A45" s="90"/>
      <c r="B45" s="98" t="s">
        <v>49</v>
      </c>
      <c r="C45" s="99"/>
      <c r="D45" s="100"/>
      <c r="E45" s="98">
        <v>90</v>
      </c>
      <c r="F45" s="100"/>
      <c r="G45" s="98">
        <v>241</v>
      </c>
      <c r="H45" s="100"/>
      <c r="I45" s="104">
        <f t="shared" si="3"/>
        <v>216.9</v>
      </c>
      <c r="J45" s="105"/>
    </row>
    <row r="46" spans="1:10" ht="15.75" thickBot="1" x14ac:dyDescent="0.3">
      <c r="A46" s="89"/>
      <c r="B46" s="93" t="s">
        <v>53</v>
      </c>
      <c r="C46" s="95"/>
      <c r="D46" s="94"/>
      <c r="E46" s="93">
        <v>90</v>
      </c>
      <c r="F46" s="94"/>
      <c r="G46" s="93">
        <v>118</v>
      </c>
      <c r="H46" s="94"/>
      <c r="I46" s="91">
        <f t="shared" si="3"/>
        <v>106.2</v>
      </c>
      <c r="J46" s="92"/>
    </row>
    <row r="47" spans="1:10" x14ac:dyDescent="0.25">
      <c r="A47" s="88">
        <v>10</v>
      </c>
      <c r="B47" s="166" t="s">
        <v>48</v>
      </c>
      <c r="C47" s="167"/>
      <c r="D47" s="168"/>
      <c r="E47" s="166">
        <v>90</v>
      </c>
      <c r="F47" s="168"/>
      <c r="G47" s="98">
        <v>56</v>
      </c>
      <c r="H47" s="100"/>
      <c r="I47" s="96">
        <f t="shared" si="3"/>
        <v>50.4</v>
      </c>
      <c r="J47" s="97"/>
    </row>
    <row r="48" spans="1:10" x14ac:dyDescent="0.25">
      <c r="A48" s="90"/>
      <c r="B48" s="98" t="s">
        <v>49</v>
      </c>
      <c r="C48" s="99"/>
      <c r="D48" s="100"/>
      <c r="E48" s="98">
        <v>90</v>
      </c>
      <c r="F48" s="100"/>
      <c r="G48" s="98">
        <v>243</v>
      </c>
      <c r="H48" s="100"/>
      <c r="I48" s="104">
        <f t="shared" si="3"/>
        <v>218.7</v>
      </c>
      <c r="J48" s="105"/>
    </row>
    <row r="49" spans="1:10" ht="15.75" thickBot="1" x14ac:dyDescent="0.3">
      <c r="A49" s="89"/>
      <c r="B49" s="93" t="s">
        <v>53</v>
      </c>
      <c r="C49" s="95"/>
      <c r="D49" s="94"/>
      <c r="E49" s="93">
        <v>90</v>
      </c>
      <c r="F49" s="94"/>
      <c r="G49" s="93">
        <v>120</v>
      </c>
      <c r="H49" s="94"/>
      <c r="I49" s="91">
        <f t="shared" si="3"/>
        <v>108</v>
      </c>
      <c r="J49" s="92"/>
    </row>
    <row r="50" spans="1:10" x14ac:dyDescent="0.25">
      <c r="A50" s="1"/>
    </row>
  </sheetData>
  <mergeCells count="172">
    <mergeCell ref="A17:A20"/>
    <mergeCell ref="E19:F19"/>
    <mergeCell ref="G19:H19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A8:B8"/>
    <mergeCell ref="C8:F8"/>
    <mergeCell ref="G6:I6"/>
    <mergeCell ref="B16:D16"/>
    <mergeCell ref="E16:F16"/>
    <mergeCell ref="G16:H16"/>
    <mergeCell ref="I16:J16"/>
    <mergeCell ref="A6:B6"/>
    <mergeCell ref="C6:F6"/>
    <mergeCell ref="A7:B7"/>
    <mergeCell ref="C7:F7"/>
    <mergeCell ref="G5:I5"/>
    <mergeCell ref="B10:L10"/>
    <mergeCell ref="B11:K11"/>
    <mergeCell ref="B12:K12"/>
    <mergeCell ref="B13:K13"/>
    <mergeCell ref="B14:K14"/>
    <mergeCell ref="G7:I7"/>
    <mergeCell ref="G8:I8"/>
    <mergeCell ref="E20:F20"/>
    <mergeCell ref="G20:H20"/>
    <mergeCell ref="I20:J20"/>
    <mergeCell ref="B17:D17"/>
    <mergeCell ref="E17:F17"/>
    <mergeCell ref="G17:H17"/>
    <mergeCell ref="I17:J17"/>
    <mergeCell ref="B18:D18"/>
    <mergeCell ref="E18:F18"/>
    <mergeCell ref="G18:H18"/>
    <mergeCell ref="I18:J18"/>
    <mergeCell ref="B20:D20"/>
    <mergeCell ref="B19:D19"/>
    <mergeCell ref="I19:J19"/>
    <mergeCell ref="E22:F22"/>
    <mergeCell ref="G22:H22"/>
    <mergeCell ref="I22:J22"/>
    <mergeCell ref="B23:D23"/>
    <mergeCell ref="E23:F23"/>
    <mergeCell ref="G23:H23"/>
    <mergeCell ref="I23:J23"/>
    <mergeCell ref="I21:J21"/>
    <mergeCell ref="B21:D21"/>
    <mergeCell ref="E21:F21"/>
    <mergeCell ref="G21:H21"/>
    <mergeCell ref="B22:D22"/>
    <mergeCell ref="E25:F25"/>
    <mergeCell ref="G25:H25"/>
    <mergeCell ref="I25:J25"/>
    <mergeCell ref="B26:D26"/>
    <mergeCell ref="E26:F26"/>
    <mergeCell ref="G26:H26"/>
    <mergeCell ref="I26:J26"/>
    <mergeCell ref="B24:D24"/>
    <mergeCell ref="E24:F24"/>
    <mergeCell ref="G24:H24"/>
    <mergeCell ref="B25:D25"/>
    <mergeCell ref="I24:J24"/>
    <mergeCell ref="E29:F29"/>
    <mergeCell ref="G29:H29"/>
    <mergeCell ref="I29:J29"/>
    <mergeCell ref="B30:D30"/>
    <mergeCell ref="E30:F30"/>
    <mergeCell ref="G30:H30"/>
    <mergeCell ref="I30:J30"/>
    <mergeCell ref="B28:D28"/>
    <mergeCell ref="E28:F28"/>
    <mergeCell ref="G28:H28"/>
    <mergeCell ref="I28:J28"/>
    <mergeCell ref="B29:D29"/>
    <mergeCell ref="E32:F32"/>
    <mergeCell ref="G32:H32"/>
    <mergeCell ref="I32:J32"/>
    <mergeCell ref="B33:D33"/>
    <mergeCell ref="E33:F33"/>
    <mergeCell ref="G33:H33"/>
    <mergeCell ref="I33:J33"/>
    <mergeCell ref="B31:D31"/>
    <mergeCell ref="E31:F31"/>
    <mergeCell ref="G31:H31"/>
    <mergeCell ref="B32:D32"/>
    <mergeCell ref="I31:J31"/>
    <mergeCell ref="E35:F35"/>
    <mergeCell ref="G35:H35"/>
    <mergeCell ref="I35:J35"/>
    <mergeCell ref="B36:D36"/>
    <mergeCell ref="E36:F36"/>
    <mergeCell ref="G36:H36"/>
    <mergeCell ref="I36:J36"/>
    <mergeCell ref="B34:D34"/>
    <mergeCell ref="E34:F34"/>
    <mergeCell ref="G34:H34"/>
    <mergeCell ref="B35:D35"/>
    <mergeCell ref="I34:J34"/>
    <mergeCell ref="E38:F38"/>
    <mergeCell ref="G38:H38"/>
    <mergeCell ref="I38:J38"/>
    <mergeCell ref="B39:D39"/>
    <mergeCell ref="E39:F39"/>
    <mergeCell ref="G39:H39"/>
    <mergeCell ref="I39:J39"/>
    <mergeCell ref="I37:J37"/>
    <mergeCell ref="B37:D37"/>
    <mergeCell ref="E37:F37"/>
    <mergeCell ref="G37:H37"/>
    <mergeCell ref="B38:D38"/>
    <mergeCell ref="G43:H43"/>
    <mergeCell ref="I43:J43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B49:D49"/>
    <mergeCell ref="E49:F49"/>
    <mergeCell ref="G49:H49"/>
    <mergeCell ref="I49:J49"/>
    <mergeCell ref="I47:J47"/>
    <mergeCell ref="B47:D47"/>
    <mergeCell ref="E47:F47"/>
    <mergeCell ref="G47:H47"/>
    <mergeCell ref="B48:D48"/>
    <mergeCell ref="I27:J27"/>
    <mergeCell ref="G27:H27"/>
    <mergeCell ref="E27:F27"/>
    <mergeCell ref="B27:D27"/>
    <mergeCell ref="E48:F48"/>
    <mergeCell ref="G48:H48"/>
    <mergeCell ref="I48:J48"/>
    <mergeCell ref="E45:F45"/>
    <mergeCell ref="G45:H45"/>
    <mergeCell ref="I45:J45"/>
    <mergeCell ref="B46:D46"/>
    <mergeCell ref="E46:F46"/>
    <mergeCell ref="G46:H46"/>
    <mergeCell ref="I46:J46"/>
    <mergeCell ref="I44:J44"/>
    <mergeCell ref="B44:D44"/>
    <mergeCell ref="E44:F44"/>
    <mergeCell ref="G44:H44"/>
    <mergeCell ref="B45:D45"/>
    <mergeCell ref="E42:F42"/>
    <mergeCell ref="G42:H42"/>
    <mergeCell ref="I42:J42"/>
    <mergeCell ref="B43:D43"/>
    <mergeCell ref="E43:F43"/>
    <mergeCell ref="A21:A23"/>
    <mergeCell ref="A24:A26"/>
    <mergeCell ref="A27:A30"/>
    <mergeCell ref="A31:A33"/>
    <mergeCell ref="A34:A36"/>
    <mergeCell ref="A37:A39"/>
    <mergeCell ref="A40:A43"/>
    <mergeCell ref="A44:A46"/>
    <mergeCell ref="A47:A49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4" topLeftCell="P15" activePane="bottomRight" state="frozen"/>
      <selection pane="topRight" activeCell="P1" sqref="P1"/>
      <selection pane="bottomLeft" activeCell="A15" sqref="A15"/>
      <selection pane="bottomRight" activeCell="L1" sqref="L1:N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4257812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21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39"/>
      <c r="B1" s="140"/>
      <c r="C1" s="143" t="s">
        <v>16</v>
      </c>
      <c r="D1" s="144"/>
      <c r="E1" s="144"/>
      <c r="F1" s="144"/>
      <c r="G1" s="144"/>
      <c r="H1" s="145"/>
      <c r="I1" s="149" t="s">
        <v>17</v>
      </c>
      <c r="J1" s="128" t="s">
        <v>1</v>
      </c>
      <c r="L1" s="130" t="s">
        <v>13</v>
      </c>
      <c r="M1" s="131"/>
      <c r="N1" s="132"/>
      <c r="O1" s="21" t="str">
        <f t="shared" ref="O1:O4" si="0">AB1</f>
        <v>TIEMPO ASIGNADO</v>
      </c>
      <c r="P1" s="133" t="s">
        <v>18</v>
      </c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9" t="s">
        <v>32</v>
      </c>
    </row>
    <row r="2" spans="1:28" ht="29.25" customHeight="1" thickBot="1" x14ac:dyDescent="0.3">
      <c r="A2" s="141"/>
      <c r="B2" s="142"/>
      <c r="C2" s="146"/>
      <c r="D2" s="147"/>
      <c r="E2" s="147"/>
      <c r="F2" s="147"/>
      <c r="G2" s="147"/>
      <c r="H2" s="148"/>
      <c r="I2" s="150"/>
      <c r="J2" s="129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74</v>
      </c>
      <c r="M3" s="35">
        <f ca="1">IFERROR(AVERAGEIF(B:D,L3,I:J),0)</f>
        <v>87.66</v>
      </c>
      <c r="N3" s="63">
        <v>1</v>
      </c>
      <c r="O3" s="28">
        <f t="shared" ca="1" si="0"/>
        <v>100.80899999999998</v>
      </c>
      <c r="P3" s="64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63">
        <v>2</v>
      </c>
      <c r="W3" s="63">
        <v>0</v>
      </c>
      <c r="X3" s="63">
        <v>0</v>
      </c>
      <c r="Y3" s="63">
        <v>0</v>
      </c>
      <c r="Z3" s="63">
        <v>0</v>
      </c>
      <c r="AA3" s="63">
        <f t="shared" ref="AA3:AA4" si="1">SUM(P3:Z3)</f>
        <v>15</v>
      </c>
      <c r="AB3" s="7">
        <f t="shared" ref="AB3:AB4" ca="1" si="2">M3*(1+(AA3/100))/N3</f>
        <v>100.80899999999998</v>
      </c>
    </row>
    <row r="4" spans="1:28" ht="15.75" thickBot="1" x14ac:dyDescent="0.3">
      <c r="A4" s="106" t="s">
        <v>3</v>
      </c>
      <c r="B4" s="107"/>
      <c r="C4" s="108" t="s">
        <v>38</v>
      </c>
      <c r="D4" s="109"/>
      <c r="E4" s="109"/>
      <c r="F4" s="110"/>
      <c r="G4" s="106" t="s">
        <v>6</v>
      </c>
      <c r="H4" s="111"/>
      <c r="I4" s="107"/>
      <c r="J4" s="84">
        <v>0.3263888888888889</v>
      </c>
      <c r="L4" s="8" t="s">
        <v>73</v>
      </c>
      <c r="M4" s="36">
        <f ca="1">IFERROR(AVERAGEIF(B:D,L4,I:J),0)</f>
        <v>89.01</v>
      </c>
      <c r="N4" s="74">
        <v>1</v>
      </c>
      <c r="O4" s="79">
        <f t="shared" ca="1" si="0"/>
        <v>102.36149999999999</v>
      </c>
      <c r="P4" s="75">
        <v>9</v>
      </c>
      <c r="Q4" s="36">
        <v>2</v>
      </c>
      <c r="R4" s="36">
        <v>0</v>
      </c>
      <c r="S4" s="36">
        <v>0</v>
      </c>
      <c r="T4" s="36">
        <v>0</v>
      </c>
      <c r="U4" s="36">
        <v>2</v>
      </c>
      <c r="V4" s="74">
        <v>2</v>
      </c>
      <c r="W4" s="74">
        <v>0</v>
      </c>
      <c r="X4" s="74">
        <v>0</v>
      </c>
      <c r="Y4" s="74">
        <v>0</v>
      </c>
      <c r="Z4" s="74">
        <v>0</v>
      </c>
      <c r="AA4" s="74">
        <f t="shared" si="1"/>
        <v>15</v>
      </c>
      <c r="AB4" s="9">
        <f t="shared" ca="1" si="2"/>
        <v>102.36149999999999</v>
      </c>
    </row>
    <row r="5" spans="1:28" ht="15.75" thickBot="1" x14ac:dyDescent="0.3">
      <c r="A5" s="106" t="s">
        <v>2</v>
      </c>
      <c r="B5" s="107"/>
      <c r="C5" s="136" t="s">
        <v>42</v>
      </c>
      <c r="D5" s="137"/>
      <c r="E5" s="137"/>
      <c r="F5" s="138"/>
      <c r="G5" s="106" t="s">
        <v>7</v>
      </c>
      <c r="H5" s="111"/>
      <c r="I5" s="107"/>
      <c r="J5" s="84">
        <v>0.3520833333333333</v>
      </c>
      <c r="L5" s="78"/>
      <c r="M5" s="78"/>
      <c r="N5" s="76" t="s">
        <v>33</v>
      </c>
      <c r="O5" s="77">
        <f ca="1">SUM(O3:O4)</f>
        <v>203.17049999999998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28" ht="15.75" thickBot="1" x14ac:dyDescent="0.3">
      <c r="A6" s="106" t="s">
        <v>4</v>
      </c>
      <c r="B6" s="107"/>
      <c r="C6" s="116">
        <v>41116</v>
      </c>
      <c r="D6" s="117"/>
      <c r="E6" s="117"/>
      <c r="F6" s="118"/>
      <c r="G6" s="106" t="s">
        <v>14</v>
      </c>
      <c r="H6" s="111"/>
      <c r="I6" s="107"/>
      <c r="J6" s="62" t="s">
        <v>15</v>
      </c>
      <c r="L6" s="78"/>
      <c r="M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</row>
    <row r="7" spans="1:28" ht="15.75" thickBot="1" x14ac:dyDescent="0.3">
      <c r="A7" s="106" t="s">
        <v>5</v>
      </c>
      <c r="B7" s="107"/>
      <c r="C7" s="108" t="s">
        <v>36</v>
      </c>
      <c r="D7" s="109"/>
      <c r="E7" s="109"/>
      <c r="F7" s="110"/>
      <c r="G7" s="106"/>
      <c r="H7" s="111"/>
      <c r="I7" s="107"/>
      <c r="J7" s="83"/>
      <c r="N7" s="22" t="s">
        <v>35</v>
      </c>
      <c r="O7" s="24">
        <v>0.05</v>
      </c>
    </row>
    <row r="8" spans="1:28" ht="15.75" thickBot="1" x14ac:dyDescent="0.3">
      <c r="A8" s="106" t="s">
        <v>12</v>
      </c>
      <c r="B8" s="107"/>
      <c r="C8" s="108" t="s">
        <v>37</v>
      </c>
      <c r="D8" s="109"/>
      <c r="E8" s="109"/>
      <c r="F8" s="110"/>
      <c r="G8" s="106"/>
      <c r="H8" s="111"/>
      <c r="I8" s="107"/>
      <c r="J8" s="83"/>
      <c r="N8" s="23" t="s">
        <v>34</v>
      </c>
      <c r="O8" s="31">
        <f ca="1">O5/(1-O7)</f>
        <v>213.86368421052629</v>
      </c>
    </row>
    <row r="9" spans="1:28" ht="28.5" customHeight="1" thickBot="1" x14ac:dyDescent="0.3">
      <c r="A9" s="46"/>
      <c r="B9" s="46"/>
      <c r="C9" s="32"/>
      <c r="D9" s="32"/>
      <c r="E9" s="32"/>
      <c r="F9" s="32"/>
      <c r="G9" s="46"/>
      <c r="H9" s="46"/>
      <c r="I9" s="46"/>
      <c r="J9" s="65"/>
      <c r="N9" s="85" t="s">
        <v>76</v>
      </c>
      <c r="O9" s="31">
        <f ca="1">+' Corte Inicial'!O10+Plastificado!O10+'Dibujo Contornos'!O8+'Corte, Pulido'!O10+'Ensamble accesorios'!O11+'Forros, Acabado'!O11+'Empacar y etiquetar'!O8</f>
        <v>3258.3443157894735</v>
      </c>
    </row>
    <row r="10" spans="1:28" ht="28.5" customHeight="1" thickBot="1" x14ac:dyDescent="0.3">
      <c r="A10" s="56" t="s">
        <v>45</v>
      </c>
      <c r="B10" s="159" t="s">
        <v>46</v>
      </c>
      <c r="C10" s="159"/>
      <c r="D10" s="159"/>
      <c r="E10" s="159"/>
      <c r="F10" s="159"/>
      <c r="G10" s="159"/>
      <c r="H10" s="159"/>
      <c r="I10" s="159"/>
      <c r="J10" s="160"/>
      <c r="N10" s="86" t="s">
        <v>77</v>
      </c>
      <c r="O10" s="87">
        <f ca="1">+O9/60</f>
        <v>54.305738596491224</v>
      </c>
    </row>
    <row r="11" spans="1:28" x14ac:dyDescent="0.25">
      <c r="A11" s="48">
        <v>1</v>
      </c>
      <c r="B11" s="121" t="s">
        <v>71</v>
      </c>
      <c r="C11" s="121"/>
      <c r="D11" s="121"/>
      <c r="E11" s="121"/>
      <c r="F11" s="121"/>
      <c r="G11" s="121"/>
      <c r="H11" s="121"/>
      <c r="I11" s="121"/>
      <c r="J11" s="57" t="s">
        <v>47</v>
      </c>
    </row>
    <row r="12" spans="1:28" ht="15.75" thickBot="1" x14ac:dyDescent="0.3">
      <c r="A12" s="3">
        <v>2</v>
      </c>
      <c r="B12" s="123" t="s">
        <v>72</v>
      </c>
      <c r="C12" s="123"/>
      <c r="D12" s="123"/>
      <c r="E12" s="123"/>
      <c r="F12" s="123"/>
      <c r="G12" s="123"/>
      <c r="H12" s="123"/>
      <c r="I12" s="123"/>
      <c r="J12" s="73" t="s">
        <v>48</v>
      </c>
    </row>
    <row r="13" spans="1:28" ht="15.75" thickBot="1" x14ac:dyDescent="0.3"/>
    <row r="14" spans="1:28" ht="15.75" customHeight="1" thickBot="1" x14ac:dyDescent="0.3">
      <c r="A14" s="4" t="s">
        <v>0</v>
      </c>
      <c r="B14" s="112" t="s">
        <v>11</v>
      </c>
      <c r="C14" s="113"/>
      <c r="D14" s="114"/>
      <c r="E14" s="112" t="s">
        <v>75</v>
      </c>
      <c r="F14" s="114"/>
      <c r="G14" s="112" t="s">
        <v>8</v>
      </c>
      <c r="H14" s="114"/>
      <c r="I14" s="112" t="s">
        <v>9</v>
      </c>
      <c r="J14" s="115"/>
    </row>
    <row r="15" spans="1:28" x14ac:dyDescent="0.25">
      <c r="A15" s="88">
        <v>1</v>
      </c>
      <c r="B15" s="101" t="s">
        <v>47</v>
      </c>
      <c r="C15" s="102"/>
      <c r="D15" s="103"/>
      <c r="E15" s="101">
        <v>90</v>
      </c>
      <c r="F15" s="103"/>
      <c r="G15" s="101">
        <v>87</v>
      </c>
      <c r="H15" s="103"/>
      <c r="I15" s="96">
        <f t="shared" ref="I15:I34" si="3">+(E15*G15)/100</f>
        <v>78.3</v>
      </c>
      <c r="J15" s="97"/>
    </row>
    <row r="16" spans="1:28" ht="15.75" thickBot="1" x14ac:dyDescent="0.3">
      <c r="A16" s="89"/>
      <c r="B16" s="98" t="s">
        <v>48</v>
      </c>
      <c r="C16" s="99"/>
      <c r="D16" s="100"/>
      <c r="E16" s="93">
        <v>90</v>
      </c>
      <c r="F16" s="94"/>
      <c r="G16" s="98">
        <v>93</v>
      </c>
      <c r="H16" s="100"/>
      <c r="I16" s="91">
        <f t="shared" si="3"/>
        <v>83.7</v>
      </c>
      <c r="J16" s="92"/>
    </row>
    <row r="17" spans="1:10" x14ac:dyDescent="0.25">
      <c r="A17" s="88">
        <f>A15+1</f>
        <v>2</v>
      </c>
      <c r="B17" s="101" t="s">
        <v>47</v>
      </c>
      <c r="C17" s="102"/>
      <c r="D17" s="103"/>
      <c r="E17" s="101">
        <v>90</v>
      </c>
      <c r="F17" s="103"/>
      <c r="G17" s="101">
        <v>90</v>
      </c>
      <c r="H17" s="103"/>
      <c r="I17" s="96">
        <f t="shared" si="3"/>
        <v>81</v>
      </c>
      <c r="J17" s="97"/>
    </row>
    <row r="18" spans="1:10" ht="15.75" thickBot="1" x14ac:dyDescent="0.3">
      <c r="A18" s="89"/>
      <c r="B18" s="98" t="s">
        <v>48</v>
      </c>
      <c r="C18" s="99"/>
      <c r="D18" s="100"/>
      <c r="E18" s="93">
        <v>90</v>
      </c>
      <c r="F18" s="94"/>
      <c r="G18" s="98">
        <v>99</v>
      </c>
      <c r="H18" s="100"/>
      <c r="I18" s="91">
        <f t="shared" si="3"/>
        <v>89.1</v>
      </c>
      <c r="J18" s="92"/>
    </row>
    <row r="19" spans="1:10" x14ac:dyDescent="0.25">
      <c r="A19" s="88">
        <f>A17+1</f>
        <v>3</v>
      </c>
      <c r="B19" s="101" t="s">
        <v>47</v>
      </c>
      <c r="C19" s="102"/>
      <c r="D19" s="103"/>
      <c r="E19" s="101">
        <v>90</v>
      </c>
      <c r="F19" s="103"/>
      <c r="G19" s="101">
        <v>97</v>
      </c>
      <c r="H19" s="103"/>
      <c r="I19" s="96">
        <f t="shared" si="3"/>
        <v>87.3</v>
      </c>
      <c r="J19" s="97"/>
    </row>
    <row r="20" spans="1:10" ht="15.75" thickBot="1" x14ac:dyDescent="0.3">
      <c r="A20" s="89"/>
      <c r="B20" s="98" t="s">
        <v>48</v>
      </c>
      <c r="C20" s="99"/>
      <c r="D20" s="100"/>
      <c r="E20" s="93">
        <v>90</v>
      </c>
      <c r="F20" s="94"/>
      <c r="G20" s="98">
        <v>99</v>
      </c>
      <c r="H20" s="100"/>
      <c r="I20" s="91">
        <f t="shared" si="3"/>
        <v>89.1</v>
      </c>
      <c r="J20" s="92"/>
    </row>
    <row r="21" spans="1:10" x14ac:dyDescent="0.25">
      <c r="A21" s="88">
        <f>A19+1</f>
        <v>4</v>
      </c>
      <c r="B21" s="101" t="s">
        <v>47</v>
      </c>
      <c r="C21" s="102"/>
      <c r="D21" s="103"/>
      <c r="E21" s="101">
        <v>90</v>
      </c>
      <c r="F21" s="103"/>
      <c r="G21" s="101">
        <v>119</v>
      </c>
      <c r="H21" s="103"/>
      <c r="I21" s="96">
        <f t="shared" si="3"/>
        <v>107.1</v>
      </c>
      <c r="J21" s="97"/>
    </row>
    <row r="22" spans="1:10" ht="15.75" thickBot="1" x14ac:dyDescent="0.3">
      <c r="A22" s="89"/>
      <c r="B22" s="98" t="s">
        <v>48</v>
      </c>
      <c r="C22" s="99"/>
      <c r="D22" s="100"/>
      <c r="E22" s="93">
        <v>90</v>
      </c>
      <c r="F22" s="94"/>
      <c r="G22" s="98">
        <v>115</v>
      </c>
      <c r="H22" s="100"/>
      <c r="I22" s="91">
        <f t="shared" si="3"/>
        <v>103.5</v>
      </c>
      <c r="J22" s="92"/>
    </row>
    <row r="23" spans="1:10" x14ac:dyDescent="0.25">
      <c r="A23" s="88">
        <f>A21+1</f>
        <v>5</v>
      </c>
      <c r="B23" s="101" t="s">
        <v>47</v>
      </c>
      <c r="C23" s="102"/>
      <c r="D23" s="103"/>
      <c r="E23" s="101">
        <v>90</v>
      </c>
      <c r="F23" s="103"/>
      <c r="G23" s="101">
        <v>90</v>
      </c>
      <c r="H23" s="103"/>
      <c r="I23" s="96">
        <f t="shared" si="3"/>
        <v>81</v>
      </c>
      <c r="J23" s="97"/>
    </row>
    <row r="24" spans="1:10" ht="15.75" thickBot="1" x14ac:dyDescent="0.3">
      <c r="A24" s="89"/>
      <c r="B24" s="98" t="s">
        <v>48</v>
      </c>
      <c r="C24" s="99"/>
      <c r="D24" s="100"/>
      <c r="E24" s="93">
        <v>90</v>
      </c>
      <c r="F24" s="94"/>
      <c r="G24" s="98">
        <v>89</v>
      </c>
      <c r="H24" s="100"/>
      <c r="I24" s="91">
        <f t="shared" si="3"/>
        <v>80.099999999999994</v>
      </c>
      <c r="J24" s="92"/>
    </row>
    <row r="25" spans="1:10" x14ac:dyDescent="0.25">
      <c r="A25" s="88">
        <f>A23+1</f>
        <v>6</v>
      </c>
      <c r="B25" s="101" t="s">
        <v>47</v>
      </c>
      <c r="C25" s="102"/>
      <c r="D25" s="103"/>
      <c r="E25" s="101">
        <v>90</v>
      </c>
      <c r="F25" s="103"/>
      <c r="G25" s="101">
        <v>90</v>
      </c>
      <c r="H25" s="103"/>
      <c r="I25" s="96">
        <f t="shared" si="3"/>
        <v>81</v>
      </c>
      <c r="J25" s="97"/>
    </row>
    <row r="26" spans="1:10" ht="15.75" thickBot="1" x14ac:dyDescent="0.3">
      <c r="A26" s="89"/>
      <c r="B26" s="98" t="s">
        <v>48</v>
      </c>
      <c r="C26" s="99"/>
      <c r="D26" s="100"/>
      <c r="E26" s="93">
        <v>90</v>
      </c>
      <c r="F26" s="94"/>
      <c r="G26" s="98">
        <v>98</v>
      </c>
      <c r="H26" s="100"/>
      <c r="I26" s="91">
        <f t="shared" si="3"/>
        <v>88.2</v>
      </c>
      <c r="J26" s="92"/>
    </row>
    <row r="27" spans="1:10" x14ac:dyDescent="0.25">
      <c r="A27" s="88">
        <f>A25+1</f>
        <v>7</v>
      </c>
      <c r="B27" s="101" t="s">
        <v>47</v>
      </c>
      <c r="C27" s="102"/>
      <c r="D27" s="103"/>
      <c r="E27" s="101">
        <v>90</v>
      </c>
      <c r="F27" s="103"/>
      <c r="G27" s="101">
        <v>110</v>
      </c>
      <c r="H27" s="103"/>
      <c r="I27" s="96">
        <f t="shared" si="3"/>
        <v>99</v>
      </c>
      <c r="J27" s="97"/>
    </row>
    <row r="28" spans="1:10" ht="15.75" thickBot="1" x14ac:dyDescent="0.3">
      <c r="A28" s="89"/>
      <c r="B28" s="98" t="s">
        <v>48</v>
      </c>
      <c r="C28" s="99"/>
      <c r="D28" s="100"/>
      <c r="E28" s="93">
        <v>90</v>
      </c>
      <c r="F28" s="94"/>
      <c r="G28" s="98">
        <v>107</v>
      </c>
      <c r="H28" s="100"/>
      <c r="I28" s="91">
        <f t="shared" si="3"/>
        <v>96.3</v>
      </c>
      <c r="J28" s="92"/>
    </row>
    <row r="29" spans="1:10" x14ac:dyDescent="0.25">
      <c r="A29" s="88">
        <f>A27+1</f>
        <v>8</v>
      </c>
      <c r="B29" s="101" t="s">
        <v>47</v>
      </c>
      <c r="C29" s="102"/>
      <c r="D29" s="103"/>
      <c r="E29" s="101">
        <v>90</v>
      </c>
      <c r="F29" s="103"/>
      <c r="G29" s="101">
        <v>106</v>
      </c>
      <c r="H29" s="103"/>
      <c r="I29" s="96">
        <f t="shared" si="3"/>
        <v>95.4</v>
      </c>
      <c r="J29" s="97"/>
    </row>
    <row r="30" spans="1:10" ht="15.75" thickBot="1" x14ac:dyDescent="0.3">
      <c r="A30" s="89"/>
      <c r="B30" s="98" t="s">
        <v>48</v>
      </c>
      <c r="C30" s="99"/>
      <c r="D30" s="100"/>
      <c r="E30" s="93">
        <v>90</v>
      </c>
      <c r="F30" s="94"/>
      <c r="G30" s="98">
        <v>99</v>
      </c>
      <c r="H30" s="100"/>
      <c r="I30" s="91">
        <f t="shared" si="3"/>
        <v>89.1</v>
      </c>
      <c r="J30" s="92"/>
    </row>
    <row r="31" spans="1:10" x14ac:dyDescent="0.25">
      <c r="A31" s="88">
        <f>A29+1</f>
        <v>9</v>
      </c>
      <c r="B31" s="101" t="s">
        <v>47</v>
      </c>
      <c r="C31" s="102"/>
      <c r="D31" s="103"/>
      <c r="E31" s="101">
        <v>90</v>
      </c>
      <c r="F31" s="103"/>
      <c r="G31" s="101">
        <v>96</v>
      </c>
      <c r="H31" s="103"/>
      <c r="I31" s="96">
        <f t="shared" si="3"/>
        <v>86.4</v>
      </c>
      <c r="J31" s="97"/>
    </row>
    <row r="32" spans="1:10" ht="15.75" thickBot="1" x14ac:dyDescent="0.3">
      <c r="A32" s="89"/>
      <c r="B32" s="98" t="s">
        <v>48</v>
      </c>
      <c r="C32" s="99"/>
      <c r="D32" s="100"/>
      <c r="E32" s="93">
        <v>90</v>
      </c>
      <c r="F32" s="94"/>
      <c r="G32" s="98">
        <v>92</v>
      </c>
      <c r="H32" s="100"/>
      <c r="I32" s="91">
        <f t="shared" si="3"/>
        <v>82.8</v>
      </c>
      <c r="J32" s="92"/>
    </row>
    <row r="33" spans="1:10" x14ac:dyDescent="0.25">
      <c r="A33" s="88">
        <f t="shared" ref="A33" si="4">A31+1</f>
        <v>10</v>
      </c>
      <c r="B33" s="101" t="s">
        <v>47</v>
      </c>
      <c r="C33" s="102"/>
      <c r="D33" s="103"/>
      <c r="E33" s="101">
        <v>90</v>
      </c>
      <c r="F33" s="103"/>
      <c r="G33" s="101">
        <v>89</v>
      </c>
      <c r="H33" s="103"/>
      <c r="I33" s="96">
        <f t="shared" si="3"/>
        <v>80.099999999999994</v>
      </c>
      <c r="J33" s="97"/>
    </row>
    <row r="34" spans="1:10" ht="15.75" thickBot="1" x14ac:dyDescent="0.3">
      <c r="A34" s="89"/>
      <c r="B34" s="93" t="s">
        <v>48</v>
      </c>
      <c r="C34" s="95"/>
      <c r="D34" s="94"/>
      <c r="E34" s="93">
        <v>90</v>
      </c>
      <c r="F34" s="94"/>
      <c r="G34" s="93">
        <v>98</v>
      </c>
      <c r="H34" s="94"/>
      <c r="I34" s="91">
        <f t="shared" si="3"/>
        <v>88.2</v>
      </c>
      <c r="J34" s="92"/>
    </row>
    <row r="35" spans="1:10" x14ac:dyDescent="0.25">
      <c r="A35" s="1"/>
    </row>
  </sheetData>
  <mergeCells count="118">
    <mergeCell ref="A33:A34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A29:A30"/>
    <mergeCell ref="B29:D29"/>
    <mergeCell ref="E29:F29"/>
    <mergeCell ref="G29:H29"/>
    <mergeCell ref="I29:J29"/>
    <mergeCell ref="B30:D30"/>
    <mergeCell ref="E30:F30"/>
    <mergeCell ref="G30:H30"/>
    <mergeCell ref="I30:J30"/>
    <mergeCell ref="A27:A28"/>
    <mergeCell ref="B27:D27"/>
    <mergeCell ref="E27:F27"/>
    <mergeCell ref="G27:H27"/>
    <mergeCell ref="I27:J27"/>
    <mergeCell ref="B28:D28"/>
    <mergeCell ref="E28:F28"/>
    <mergeCell ref="G28:H28"/>
    <mergeCell ref="I28:J28"/>
    <mergeCell ref="A25:A26"/>
    <mergeCell ref="B25:D25"/>
    <mergeCell ref="E25:F25"/>
    <mergeCell ref="G25:H25"/>
    <mergeCell ref="I25:J25"/>
    <mergeCell ref="B26:D26"/>
    <mergeCell ref="E26:F26"/>
    <mergeCell ref="G26:H26"/>
    <mergeCell ref="I26:J26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1:A22"/>
    <mergeCell ref="B21:D21"/>
    <mergeCell ref="E21:F21"/>
    <mergeCell ref="G21:H21"/>
    <mergeCell ref="I21:J21"/>
    <mergeCell ref="B22:D22"/>
    <mergeCell ref="E22:F22"/>
    <mergeCell ref="G22:H22"/>
    <mergeCell ref="I22:J22"/>
    <mergeCell ref="A19:A20"/>
    <mergeCell ref="B19:D19"/>
    <mergeCell ref="E19:F19"/>
    <mergeCell ref="G19:H19"/>
    <mergeCell ref="I19:J19"/>
    <mergeCell ref="B20:D20"/>
    <mergeCell ref="E20:F20"/>
    <mergeCell ref="G20:H20"/>
    <mergeCell ref="I20:J20"/>
    <mergeCell ref="A17:A18"/>
    <mergeCell ref="B17:D17"/>
    <mergeCell ref="E17:F17"/>
    <mergeCell ref="G17:H17"/>
    <mergeCell ref="I17:J17"/>
    <mergeCell ref="B18:D18"/>
    <mergeCell ref="E18:F18"/>
    <mergeCell ref="G18:H18"/>
    <mergeCell ref="I18:J18"/>
    <mergeCell ref="B14:D14"/>
    <mergeCell ref="E14:F14"/>
    <mergeCell ref="G14:H14"/>
    <mergeCell ref="I14:J14"/>
    <mergeCell ref="A15:A16"/>
    <mergeCell ref="B15:D15"/>
    <mergeCell ref="E15:F15"/>
    <mergeCell ref="G15:H15"/>
    <mergeCell ref="I15:J15"/>
    <mergeCell ref="B16:D16"/>
    <mergeCell ref="E16:F16"/>
    <mergeCell ref="G16:H16"/>
    <mergeCell ref="I16:J16"/>
    <mergeCell ref="A8:B8"/>
    <mergeCell ref="C8:F8"/>
    <mergeCell ref="G6:I6"/>
    <mergeCell ref="B10:J10"/>
    <mergeCell ref="B11:I11"/>
    <mergeCell ref="B12:I12"/>
    <mergeCell ref="A6:B6"/>
    <mergeCell ref="C6:F6"/>
    <mergeCell ref="A7:B7"/>
    <mergeCell ref="C7:F7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 Corte Inicial</vt:lpstr>
      <vt:lpstr>Plastificado</vt:lpstr>
      <vt:lpstr>Dibujo Contornos</vt:lpstr>
      <vt:lpstr>Corte, Pulido</vt:lpstr>
      <vt:lpstr>Ensamble accesorios</vt:lpstr>
      <vt:lpstr>Forros, Acabado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2012-10-15T17:17:04Z</dcterms:modified>
</cp:coreProperties>
</file>